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0" yWindow="-60" windowWidth="9720" windowHeight="7320"/>
  </bookViews>
  <sheets>
    <sheet name="1xA4" sheetId="1" r:id="rId1"/>
    <sheet name="2xA4" sheetId="3" r:id="rId2"/>
    <sheet name="3xA4" sheetId="4" r:id="rId3"/>
    <sheet name="Profily" sheetId="2" r:id="rId4"/>
  </sheets>
  <definedNames>
    <definedName name="Konst1">Profily!#REF!</definedName>
    <definedName name="Konst10">Profily!#REF!</definedName>
    <definedName name="Konst2">Profily!#REF!</definedName>
    <definedName name="Konst3">Profily!#REF!</definedName>
    <definedName name="Konst4">Profily!#REF!</definedName>
    <definedName name="Konst5">Profily!#REF!</definedName>
    <definedName name="Konst6">Profily!#REF!</definedName>
    <definedName name="Konst7">Profily!#REF!</definedName>
    <definedName name="Konst8">Profily!#REF!</definedName>
    <definedName name="Konst9">Profily!#REF!</definedName>
    <definedName name="Prof1" localSheetId="1">'2xA4'!$E$3</definedName>
    <definedName name="Prof1" localSheetId="2">'3xA4'!$E$3</definedName>
    <definedName name="Prof1">'1xA4'!$E$3</definedName>
    <definedName name="Prof10" localSheetId="1">'2xA4'!#REF!</definedName>
    <definedName name="Prof10" localSheetId="2">'3xA4'!#REF!</definedName>
    <definedName name="Prof10">'1xA4'!#REF!</definedName>
    <definedName name="Prof2" localSheetId="1">'2xA4'!$F$3</definedName>
    <definedName name="Prof2" localSheetId="2">'3xA4'!$F$3</definedName>
    <definedName name="Prof2">'1xA4'!$F$3</definedName>
    <definedName name="Prof3" localSheetId="1">'2xA4'!$G$3</definedName>
    <definedName name="Prof3" localSheetId="2">'3xA4'!$G$3</definedName>
    <definedName name="Prof3">'1xA4'!$G$3</definedName>
    <definedName name="Prof4" localSheetId="1">'2xA4'!$H$3</definedName>
    <definedName name="Prof4" localSheetId="2">'3xA4'!$H$3</definedName>
    <definedName name="Prof4">'1xA4'!$H$3</definedName>
    <definedName name="Prof5" localSheetId="1">'2xA4'!$I$3</definedName>
    <definedName name="Prof5" localSheetId="2">'3xA4'!$I$3</definedName>
    <definedName name="Prof5">'1xA4'!$I$3</definedName>
    <definedName name="Prof6" localSheetId="1">'2xA4'!$J$3</definedName>
    <definedName name="Prof6" localSheetId="2">'3xA4'!$J$3</definedName>
    <definedName name="Prof6">'1xA4'!$J$3</definedName>
    <definedName name="Prof7" localSheetId="1">'2xA4'!#REF!</definedName>
    <definedName name="Prof7" localSheetId="2">'3xA4'!#REF!</definedName>
    <definedName name="Prof7">'1xA4'!#REF!</definedName>
    <definedName name="Prof8" localSheetId="1">'2xA4'!$K$3</definedName>
    <definedName name="Prof8" localSheetId="2">'3xA4'!$K$3</definedName>
    <definedName name="Prof8">'1xA4'!$K$3</definedName>
    <definedName name="Prof9" localSheetId="1">'2xA4'!#REF!</definedName>
    <definedName name="Prof9" localSheetId="2">'3xA4'!#REF!</definedName>
    <definedName name="Prof9">'1xA4'!#REF!</definedName>
    <definedName name="Vzorce">Profily!$A$4:$B$57</definedName>
  </definedNames>
  <calcPr calcId="125725"/>
</workbook>
</file>

<file path=xl/calcChain.xml><?xml version="1.0" encoding="utf-8"?>
<calcChain xmlns="http://schemas.openxmlformats.org/spreadsheetml/2006/main">
  <c r="E4" i="1"/>
  <c r="F4"/>
  <c r="G4"/>
  <c r="H4"/>
  <c r="I4"/>
  <c r="J4"/>
  <c r="K4"/>
  <c r="E5"/>
  <c r="F5"/>
  <c r="G5"/>
  <c r="H5"/>
  <c r="I5"/>
  <c r="J5"/>
  <c r="K5"/>
  <c r="E6"/>
  <c r="F6"/>
  <c r="G6"/>
  <c r="H6"/>
  <c r="I6"/>
  <c r="J6"/>
  <c r="K6"/>
  <c r="E7"/>
  <c r="F7"/>
  <c r="G7"/>
  <c r="H7"/>
  <c r="I7"/>
  <c r="J7"/>
  <c r="K7"/>
  <c r="E8"/>
  <c r="F8"/>
  <c r="G8"/>
  <c r="H8"/>
  <c r="I8"/>
  <c r="J8"/>
  <c r="K8"/>
  <c r="E9"/>
  <c r="F9"/>
  <c r="G9"/>
  <c r="H9"/>
  <c r="I9"/>
  <c r="J9"/>
  <c r="K9"/>
  <c r="E10"/>
  <c r="F10"/>
  <c r="G10"/>
  <c r="H10"/>
  <c r="I10"/>
  <c r="J10"/>
  <c r="K10"/>
  <c r="E11"/>
  <c r="F11"/>
  <c r="G11"/>
  <c r="H11"/>
  <c r="I11"/>
  <c r="J11"/>
  <c r="K11"/>
  <c r="E12"/>
  <c r="F12"/>
  <c r="G12"/>
  <c r="H12"/>
  <c r="I12"/>
  <c r="J12"/>
  <c r="K12"/>
  <c r="E13"/>
  <c r="F13"/>
  <c r="G13"/>
  <c r="H13"/>
  <c r="I13"/>
  <c r="J13"/>
  <c r="K13"/>
  <c r="E14"/>
  <c r="F14"/>
  <c r="G14"/>
  <c r="H14"/>
  <c r="I14"/>
  <c r="J14"/>
  <c r="K14"/>
  <c r="E15"/>
  <c r="F15"/>
  <c r="G15"/>
  <c r="H15"/>
  <c r="I15"/>
  <c r="J15"/>
  <c r="K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E26"/>
  <c r="F26"/>
  <c r="G26"/>
  <c r="H26"/>
  <c r="I26"/>
  <c r="J26"/>
  <c r="K26"/>
  <c r="E27"/>
  <c r="F27"/>
  <c r="G27"/>
  <c r="H27"/>
  <c r="I27"/>
  <c r="J27"/>
  <c r="K27"/>
  <c r="E28"/>
  <c r="F28"/>
  <c r="G28"/>
  <c r="H28"/>
  <c r="I28"/>
  <c r="J28"/>
  <c r="K28"/>
  <c r="E29"/>
  <c r="F29"/>
  <c r="G29"/>
  <c r="H29"/>
  <c r="I29"/>
  <c r="J29"/>
  <c r="K29"/>
  <c r="E30"/>
  <c r="F30"/>
  <c r="G30"/>
  <c r="H30"/>
  <c r="I30"/>
  <c r="J30"/>
  <c r="K30"/>
  <c r="E31"/>
  <c r="F31"/>
  <c r="G31"/>
  <c r="H31"/>
  <c r="I31"/>
  <c r="J31"/>
  <c r="K31"/>
  <c r="E32"/>
  <c r="F32"/>
  <c r="G32"/>
  <c r="H32"/>
  <c r="I32"/>
  <c r="J32"/>
  <c r="K32"/>
  <c r="E33"/>
  <c r="F33"/>
  <c r="G33"/>
  <c r="H33"/>
  <c r="I33"/>
  <c r="J33"/>
  <c r="K33"/>
  <c r="E34"/>
  <c r="F34"/>
  <c r="G34"/>
  <c r="H34"/>
  <c r="I34"/>
  <c r="J34"/>
  <c r="K34"/>
  <c r="E35"/>
  <c r="F35"/>
  <c r="G35"/>
  <c r="H35"/>
  <c r="I35"/>
  <c r="J35"/>
  <c r="K35"/>
  <c r="E36"/>
  <c r="F36"/>
  <c r="G36"/>
  <c r="H36"/>
  <c r="I36"/>
  <c r="J36"/>
  <c r="K36"/>
  <c r="E37"/>
  <c r="F37"/>
  <c r="G37"/>
  <c r="H37"/>
  <c r="I37"/>
  <c r="J37"/>
  <c r="K37"/>
  <c r="E38"/>
  <c r="F38"/>
  <c r="G38"/>
  <c r="H38"/>
  <c r="I38"/>
  <c r="J38"/>
  <c r="K38"/>
  <c r="E39"/>
  <c r="F39"/>
  <c r="G39"/>
  <c r="H39"/>
  <c r="I39"/>
  <c r="J39"/>
  <c r="K39"/>
  <c r="E40"/>
  <c r="F40"/>
  <c r="G40"/>
  <c r="H40"/>
  <c r="I40"/>
  <c r="J40"/>
  <c r="K40"/>
  <c r="E41"/>
  <c r="F41"/>
  <c r="G41"/>
  <c r="H41"/>
  <c r="I41"/>
  <c r="J41"/>
  <c r="K41"/>
  <c r="E43"/>
  <c r="F43"/>
  <c r="G43"/>
  <c r="H43"/>
  <c r="I43"/>
  <c r="J43"/>
  <c r="K43"/>
  <c r="E4" i="3"/>
  <c r="F4"/>
  <c r="G4"/>
  <c r="H4"/>
  <c r="I4"/>
  <c r="J4"/>
  <c r="K4"/>
  <c r="E5"/>
  <c r="F5"/>
  <c r="G5"/>
  <c r="H5"/>
  <c r="I5"/>
  <c r="J5"/>
  <c r="K5"/>
  <c r="E6"/>
  <c r="F6"/>
  <c r="G6"/>
  <c r="H6"/>
  <c r="I6"/>
  <c r="J6"/>
  <c r="K6"/>
  <c r="E7"/>
  <c r="F7"/>
  <c r="G7"/>
  <c r="H7"/>
  <c r="I7"/>
  <c r="J7"/>
  <c r="K7"/>
  <c r="E8"/>
  <c r="F8"/>
  <c r="G8"/>
  <c r="H8"/>
  <c r="I8"/>
  <c r="J8"/>
  <c r="K8"/>
  <c r="E9"/>
  <c r="F9"/>
  <c r="G9"/>
  <c r="H9"/>
  <c r="I9"/>
  <c r="J9"/>
  <c r="K9"/>
  <c r="E10"/>
  <c r="F10"/>
  <c r="G10"/>
  <c r="H10"/>
  <c r="I10"/>
  <c r="J10"/>
  <c r="K10"/>
  <c r="E11"/>
  <c r="F11"/>
  <c r="G11"/>
  <c r="H11"/>
  <c r="I11"/>
  <c r="J11"/>
  <c r="K11"/>
  <c r="E12"/>
  <c r="F12"/>
  <c r="G12"/>
  <c r="H12"/>
  <c r="I12"/>
  <c r="J12"/>
  <c r="K12"/>
  <c r="E13"/>
  <c r="F13"/>
  <c r="G13"/>
  <c r="H13"/>
  <c r="I13"/>
  <c r="J13"/>
  <c r="K13"/>
  <c r="E14"/>
  <c r="F14"/>
  <c r="G14"/>
  <c r="H14"/>
  <c r="I14"/>
  <c r="J14"/>
  <c r="K14"/>
  <c r="E15"/>
  <c r="F15"/>
  <c r="G15"/>
  <c r="H15"/>
  <c r="I15"/>
  <c r="J15"/>
  <c r="K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E26"/>
  <c r="F26"/>
  <c r="G26"/>
  <c r="H26"/>
  <c r="I26"/>
  <c r="J26"/>
  <c r="K26"/>
  <c r="E27"/>
  <c r="F27"/>
  <c r="G27"/>
  <c r="H27"/>
  <c r="I27"/>
  <c r="J27"/>
  <c r="K27"/>
  <c r="E28"/>
  <c r="F28"/>
  <c r="G28"/>
  <c r="H28"/>
  <c r="I28"/>
  <c r="J28"/>
  <c r="K28"/>
  <c r="E29"/>
  <c r="F29"/>
  <c r="G29"/>
  <c r="H29"/>
  <c r="I29"/>
  <c r="J29"/>
  <c r="K29"/>
  <c r="E30"/>
  <c r="F30"/>
  <c r="G30"/>
  <c r="H30"/>
  <c r="I30"/>
  <c r="J30"/>
  <c r="K30"/>
  <c r="E31"/>
  <c r="F31"/>
  <c r="G31"/>
  <c r="H31"/>
  <c r="I31"/>
  <c r="J31"/>
  <c r="K31"/>
  <c r="E32"/>
  <c r="F32"/>
  <c r="G32"/>
  <c r="H32"/>
  <c r="I32"/>
  <c r="J32"/>
  <c r="K32"/>
  <c r="E33"/>
  <c r="F33"/>
  <c r="G33"/>
  <c r="H33"/>
  <c r="I33"/>
  <c r="J33"/>
  <c r="K33"/>
  <c r="E34"/>
  <c r="F34"/>
  <c r="G34"/>
  <c r="H34"/>
  <c r="I34"/>
  <c r="J34"/>
  <c r="K34"/>
  <c r="E35"/>
  <c r="F35"/>
  <c r="G35"/>
  <c r="H35"/>
  <c r="I35"/>
  <c r="J35"/>
  <c r="K35"/>
  <c r="E36"/>
  <c r="F36"/>
  <c r="G36"/>
  <c r="H36"/>
  <c r="I36"/>
  <c r="J36"/>
  <c r="K36"/>
  <c r="E37"/>
  <c r="F37"/>
  <c r="G37"/>
  <c r="H37"/>
  <c r="I37"/>
  <c r="J37"/>
  <c r="K37"/>
  <c r="E38"/>
  <c r="F38"/>
  <c r="G38"/>
  <c r="H38"/>
  <c r="I38"/>
  <c r="J38"/>
  <c r="K38"/>
  <c r="E39"/>
  <c r="F39"/>
  <c r="G39"/>
  <c r="H39"/>
  <c r="I39"/>
  <c r="J39"/>
  <c r="K39"/>
  <c r="E40"/>
  <c r="F40"/>
  <c r="G40"/>
  <c r="H40"/>
  <c r="I40"/>
  <c r="J40"/>
  <c r="K40"/>
  <c r="E41"/>
  <c r="F41"/>
  <c r="G41"/>
  <c r="H41"/>
  <c r="I41"/>
  <c r="J41"/>
  <c r="K41"/>
  <c r="E42"/>
  <c r="F42"/>
  <c r="G42"/>
  <c r="H42"/>
  <c r="I42"/>
  <c r="J42"/>
  <c r="K42"/>
  <c r="E43"/>
  <c r="F43"/>
  <c r="G43"/>
  <c r="H43"/>
  <c r="I43"/>
  <c r="J43"/>
  <c r="K43"/>
  <c r="E44"/>
  <c r="F44"/>
  <c r="G44"/>
  <c r="H44"/>
  <c r="I44"/>
  <c r="J44"/>
  <c r="K44"/>
  <c r="E45"/>
  <c r="F45"/>
  <c r="G45"/>
  <c r="H45"/>
  <c r="I45"/>
  <c r="J45"/>
  <c r="K45"/>
  <c r="E46"/>
  <c r="F46"/>
  <c r="G46"/>
  <c r="H46"/>
  <c r="I46"/>
  <c r="J46"/>
  <c r="K46"/>
  <c r="E47"/>
  <c r="F47"/>
  <c r="G47"/>
  <c r="H47"/>
  <c r="I47"/>
  <c r="J47"/>
  <c r="K47"/>
  <c r="E48"/>
  <c r="F48"/>
  <c r="G48"/>
  <c r="H48"/>
  <c r="I48"/>
  <c r="J48"/>
  <c r="K48"/>
  <c r="E49"/>
  <c r="F49"/>
  <c r="G49"/>
  <c r="H49"/>
  <c r="I49"/>
  <c r="J49"/>
  <c r="K49"/>
  <c r="E50"/>
  <c r="F50"/>
  <c r="G50"/>
  <c r="H50"/>
  <c r="I50"/>
  <c r="J50"/>
  <c r="K50"/>
  <c r="E51"/>
  <c r="F51"/>
  <c r="G51"/>
  <c r="H51"/>
  <c r="I51"/>
  <c r="J51"/>
  <c r="K51"/>
  <c r="E52"/>
  <c r="F52"/>
  <c r="G52"/>
  <c r="H52"/>
  <c r="I52"/>
  <c r="J52"/>
  <c r="K52"/>
  <c r="E53"/>
  <c r="F53"/>
  <c r="G53"/>
  <c r="H53"/>
  <c r="I53"/>
  <c r="J53"/>
  <c r="K53"/>
  <c r="E54"/>
  <c r="F54"/>
  <c r="G54"/>
  <c r="H54"/>
  <c r="I54"/>
  <c r="J54"/>
  <c r="K54"/>
  <c r="E55"/>
  <c r="F55"/>
  <c r="G55"/>
  <c r="H55"/>
  <c r="I55"/>
  <c r="J55"/>
  <c r="K55"/>
  <c r="E56"/>
  <c r="F56"/>
  <c r="G56"/>
  <c r="H56"/>
  <c r="I56"/>
  <c r="J56"/>
  <c r="K56"/>
  <c r="E57"/>
  <c r="F57"/>
  <c r="G57"/>
  <c r="H57"/>
  <c r="I57"/>
  <c r="J57"/>
  <c r="K57"/>
  <c r="E58"/>
  <c r="F58"/>
  <c r="G58"/>
  <c r="H58"/>
  <c r="I58"/>
  <c r="J58"/>
  <c r="K58"/>
  <c r="E59"/>
  <c r="F59"/>
  <c r="G59"/>
  <c r="H59"/>
  <c r="I59"/>
  <c r="J59"/>
  <c r="K59"/>
  <c r="E60"/>
  <c r="F60"/>
  <c r="G60"/>
  <c r="H60"/>
  <c r="I60"/>
  <c r="J60"/>
  <c r="K60"/>
  <c r="E61"/>
  <c r="F61"/>
  <c r="G61"/>
  <c r="H61"/>
  <c r="I61"/>
  <c r="J61"/>
  <c r="K61"/>
  <c r="E62"/>
  <c r="F62"/>
  <c r="G62"/>
  <c r="H62"/>
  <c r="I62"/>
  <c r="J62"/>
  <c r="K62"/>
  <c r="E63"/>
  <c r="F63"/>
  <c r="G63"/>
  <c r="H63"/>
  <c r="I63"/>
  <c r="J63"/>
  <c r="K63"/>
  <c r="E64"/>
  <c r="F64"/>
  <c r="G64"/>
  <c r="H64"/>
  <c r="I64"/>
  <c r="J64"/>
  <c r="K64"/>
  <c r="E65"/>
  <c r="F65"/>
  <c r="G65"/>
  <c r="H65"/>
  <c r="I65"/>
  <c r="J65"/>
  <c r="K65"/>
  <c r="E66"/>
  <c r="F66"/>
  <c r="G66"/>
  <c r="H66"/>
  <c r="I66"/>
  <c r="J66"/>
  <c r="K66"/>
  <c r="E67"/>
  <c r="F67"/>
  <c r="G67"/>
  <c r="H67"/>
  <c r="I67"/>
  <c r="J67"/>
  <c r="K67"/>
  <c r="E68"/>
  <c r="F68"/>
  <c r="G68"/>
  <c r="H68"/>
  <c r="I68"/>
  <c r="J68"/>
  <c r="K68"/>
  <c r="E69"/>
  <c r="F69"/>
  <c r="G69"/>
  <c r="H69"/>
  <c r="I69"/>
  <c r="J69"/>
  <c r="K69"/>
  <c r="E70"/>
  <c r="F70"/>
  <c r="G70"/>
  <c r="H70"/>
  <c r="I70"/>
  <c r="J70"/>
  <c r="K70"/>
  <c r="E71"/>
  <c r="F71"/>
  <c r="G71"/>
  <c r="H71"/>
  <c r="I71"/>
  <c r="J71"/>
  <c r="K71"/>
  <c r="E72"/>
  <c r="F72"/>
  <c r="G72"/>
  <c r="H72"/>
  <c r="I72"/>
  <c r="J72"/>
  <c r="K72"/>
  <c r="E73"/>
  <c r="F73"/>
  <c r="G73"/>
  <c r="H73"/>
  <c r="I73"/>
  <c r="J73"/>
  <c r="K73"/>
  <c r="E74"/>
  <c r="F74"/>
  <c r="G74"/>
  <c r="H74"/>
  <c r="I74"/>
  <c r="J74"/>
  <c r="K74"/>
  <c r="E75"/>
  <c r="F75"/>
  <c r="G75"/>
  <c r="H75"/>
  <c r="I75"/>
  <c r="J75"/>
  <c r="K75"/>
  <c r="E76"/>
  <c r="F76"/>
  <c r="G76"/>
  <c r="H76"/>
  <c r="I76"/>
  <c r="J76"/>
  <c r="K76"/>
  <c r="E77"/>
  <c r="F77"/>
  <c r="G77"/>
  <c r="H77"/>
  <c r="I77"/>
  <c r="J77"/>
  <c r="K77"/>
  <c r="E78"/>
  <c r="F78"/>
  <c r="G78"/>
  <c r="H78"/>
  <c r="I78"/>
  <c r="J78"/>
  <c r="K78"/>
  <c r="E79"/>
  <c r="F79"/>
  <c r="G79"/>
  <c r="H79"/>
  <c r="I79"/>
  <c r="J79"/>
  <c r="K79"/>
  <c r="E80"/>
  <c r="F80"/>
  <c r="G80"/>
  <c r="H80"/>
  <c r="I80"/>
  <c r="J80"/>
  <c r="K80"/>
  <c r="E81"/>
  <c r="F81"/>
  <c r="G81"/>
  <c r="H81"/>
  <c r="I81"/>
  <c r="J81"/>
  <c r="K81"/>
  <c r="E82"/>
  <c r="F82"/>
  <c r="G82"/>
  <c r="H82"/>
  <c r="I82"/>
  <c r="J82"/>
  <c r="K82"/>
  <c r="E83"/>
  <c r="F83"/>
  <c r="G83"/>
  <c r="H83"/>
  <c r="I83"/>
  <c r="J83"/>
  <c r="K83"/>
  <c r="E84"/>
  <c r="F84"/>
  <c r="G84"/>
  <c r="H84"/>
  <c r="I84"/>
  <c r="J84"/>
  <c r="K84"/>
  <c r="E85"/>
  <c r="F85"/>
  <c r="G85"/>
  <c r="H85"/>
  <c r="I85"/>
  <c r="J85"/>
  <c r="K85"/>
  <c r="E86"/>
  <c r="F86"/>
  <c r="G86"/>
  <c r="H86"/>
  <c r="I86"/>
  <c r="J86"/>
  <c r="K86"/>
  <c r="E87"/>
  <c r="F87"/>
  <c r="G87"/>
  <c r="H87"/>
  <c r="I87"/>
  <c r="J87"/>
  <c r="K87"/>
  <c r="E88"/>
  <c r="F88"/>
  <c r="G88"/>
  <c r="H88"/>
  <c r="I88"/>
  <c r="J88"/>
  <c r="K88"/>
  <c r="E89"/>
  <c r="F89"/>
  <c r="H89"/>
  <c r="I89"/>
  <c r="J89"/>
  <c r="K89"/>
  <c r="E4" i="4"/>
  <c r="F4"/>
  <c r="G4"/>
  <c r="H4"/>
  <c r="I4"/>
  <c r="J4"/>
  <c r="K4"/>
  <c r="E5"/>
  <c r="F5"/>
  <c r="G5"/>
  <c r="H5"/>
  <c r="I5"/>
  <c r="J5"/>
  <c r="K5"/>
  <c r="E6"/>
  <c r="F6"/>
  <c r="G6"/>
  <c r="H6"/>
  <c r="I6"/>
  <c r="J6"/>
  <c r="K6"/>
  <c r="E7"/>
  <c r="F7"/>
  <c r="G7"/>
  <c r="H7"/>
  <c r="I7"/>
  <c r="J7"/>
  <c r="K7"/>
  <c r="E8"/>
  <c r="F8"/>
  <c r="G8"/>
  <c r="H8"/>
  <c r="I8"/>
  <c r="J8"/>
  <c r="K8"/>
  <c r="E9"/>
  <c r="F9"/>
  <c r="G9"/>
  <c r="H9"/>
  <c r="I9"/>
  <c r="J9"/>
  <c r="K9"/>
  <c r="E10"/>
  <c r="F10"/>
  <c r="G10"/>
  <c r="H10"/>
  <c r="I10"/>
  <c r="J10"/>
  <c r="K10"/>
  <c r="E11"/>
  <c r="F11"/>
  <c r="G11"/>
  <c r="H11"/>
  <c r="I11"/>
  <c r="J11"/>
  <c r="K11"/>
  <c r="E12"/>
  <c r="F12"/>
  <c r="G12"/>
  <c r="H12"/>
  <c r="I12"/>
  <c r="J12"/>
  <c r="K12"/>
  <c r="E13"/>
  <c r="F13"/>
  <c r="G13"/>
  <c r="H13"/>
  <c r="I13"/>
  <c r="J13"/>
  <c r="K13"/>
  <c r="E14"/>
  <c r="F14"/>
  <c r="G14"/>
  <c r="H14"/>
  <c r="I14"/>
  <c r="J14"/>
  <c r="K14"/>
  <c r="E15"/>
  <c r="F15"/>
  <c r="G15"/>
  <c r="H15"/>
  <c r="I15"/>
  <c r="J15"/>
  <c r="K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E26"/>
  <c r="F26"/>
  <c r="G26"/>
  <c r="H26"/>
  <c r="I26"/>
  <c r="J26"/>
  <c r="K26"/>
  <c r="E27"/>
  <c r="F27"/>
  <c r="G27"/>
  <c r="H27"/>
  <c r="I27"/>
  <c r="J27"/>
  <c r="K27"/>
  <c r="E28"/>
  <c r="F28"/>
  <c r="G28"/>
  <c r="H28"/>
  <c r="I28"/>
  <c r="J28"/>
  <c r="K28"/>
  <c r="E29"/>
  <c r="F29"/>
  <c r="G29"/>
  <c r="H29"/>
  <c r="I29"/>
  <c r="J29"/>
  <c r="K29"/>
  <c r="E30"/>
  <c r="F30"/>
  <c r="G30"/>
  <c r="H30"/>
  <c r="I30"/>
  <c r="J30"/>
  <c r="K30"/>
  <c r="E31"/>
  <c r="F31"/>
  <c r="G31"/>
  <c r="H31"/>
  <c r="I31"/>
  <c r="J31"/>
  <c r="K31"/>
  <c r="E32"/>
  <c r="F32"/>
  <c r="G32"/>
  <c r="H32"/>
  <c r="I32"/>
  <c r="J32"/>
  <c r="K32"/>
  <c r="E33"/>
  <c r="F33"/>
  <c r="G33"/>
  <c r="H33"/>
  <c r="I33"/>
  <c r="J33"/>
  <c r="K33"/>
  <c r="E34"/>
  <c r="F34"/>
  <c r="G34"/>
  <c r="H34"/>
  <c r="I34"/>
  <c r="J34"/>
  <c r="K34"/>
  <c r="E35"/>
  <c r="F35"/>
  <c r="G35"/>
  <c r="H35"/>
  <c r="I35"/>
  <c r="J35"/>
  <c r="K35"/>
  <c r="E36"/>
  <c r="F36"/>
  <c r="G36"/>
  <c r="H36"/>
  <c r="I36"/>
  <c r="J36"/>
  <c r="K36"/>
  <c r="E37"/>
  <c r="F37"/>
  <c r="G37"/>
  <c r="H37"/>
  <c r="I37"/>
  <c r="J37"/>
  <c r="K37"/>
  <c r="E38"/>
  <c r="F38"/>
  <c r="G38"/>
  <c r="H38"/>
  <c r="I38"/>
  <c r="J38"/>
  <c r="K38"/>
  <c r="E39"/>
  <c r="F39"/>
  <c r="G39"/>
  <c r="H39"/>
  <c r="I39"/>
  <c r="J39"/>
  <c r="K39"/>
  <c r="E40"/>
  <c r="F40"/>
  <c r="G40"/>
  <c r="H40"/>
  <c r="I40"/>
  <c r="J40"/>
  <c r="K40"/>
  <c r="E41"/>
  <c r="F41"/>
  <c r="G41"/>
  <c r="H41"/>
  <c r="I41"/>
  <c r="J41"/>
  <c r="K41"/>
  <c r="E42"/>
  <c r="F42"/>
  <c r="G42"/>
  <c r="H42"/>
  <c r="I42"/>
  <c r="J42"/>
  <c r="K42"/>
  <c r="E43"/>
  <c r="F43"/>
  <c r="G43"/>
  <c r="H43"/>
  <c r="I43"/>
  <c r="J43"/>
  <c r="K43"/>
  <c r="E44"/>
  <c r="F44"/>
  <c r="G44"/>
  <c r="H44"/>
  <c r="I44"/>
  <c r="J44"/>
  <c r="K44"/>
  <c r="E45"/>
  <c r="F45"/>
  <c r="G45"/>
  <c r="H45"/>
  <c r="I45"/>
  <c r="J45"/>
  <c r="K45"/>
  <c r="E46"/>
  <c r="F46"/>
  <c r="G46"/>
  <c r="H46"/>
  <c r="I46"/>
  <c r="J46"/>
  <c r="K46"/>
  <c r="E47"/>
  <c r="F47"/>
  <c r="G47"/>
  <c r="H47"/>
  <c r="I47"/>
  <c r="J47"/>
  <c r="K47"/>
  <c r="E48"/>
  <c r="F48"/>
  <c r="G48"/>
  <c r="H48"/>
  <c r="I48"/>
  <c r="J48"/>
  <c r="K48"/>
  <c r="E49"/>
  <c r="F49"/>
  <c r="G49"/>
  <c r="H49"/>
  <c r="I49"/>
  <c r="J49"/>
  <c r="K49"/>
  <c r="E50"/>
  <c r="F50"/>
  <c r="G50"/>
  <c r="H50"/>
  <c r="I50"/>
  <c r="J50"/>
  <c r="K50"/>
  <c r="E51"/>
  <c r="F51"/>
  <c r="G51"/>
  <c r="H51"/>
  <c r="I51"/>
  <c r="J51"/>
  <c r="K51"/>
  <c r="E52"/>
  <c r="F52"/>
  <c r="G52"/>
  <c r="H52"/>
  <c r="I52"/>
  <c r="J52"/>
  <c r="K52"/>
  <c r="E53"/>
  <c r="F53"/>
  <c r="G53"/>
  <c r="H53"/>
  <c r="I53"/>
  <c r="J53"/>
  <c r="K53"/>
  <c r="E54"/>
  <c r="F54"/>
  <c r="G54"/>
  <c r="H54"/>
  <c r="I54"/>
  <c r="J54"/>
  <c r="K54"/>
  <c r="E55"/>
  <c r="F55"/>
  <c r="G55"/>
  <c r="H55"/>
  <c r="I55"/>
  <c r="J55"/>
  <c r="K55"/>
  <c r="E56"/>
  <c r="F56"/>
  <c r="G56"/>
  <c r="H56"/>
  <c r="I56"/>
  <c r="J56"/>
  <c r="K56"/>
  <c r="E57"/>
  <c r="F57"/>
  <c r="G57"/>
  <c r="H57"/>
  <c r="I57"/>
  <c r="J57"/>
  <c r="K57"/>
  <c r="E58"/>
  <c r="F58"/>
  <c r="G58"/>
  <c r="H58"/>
  <c r="I58"/>
  <c r="J58"/>
  <c r="K58"/>
  <c r="E59"/>
  <c r="F59"/>
  <c r="G59"/>
  <c r="H59"/>
  <c r="I59"/>
  <c r="J59"/>
  <c r="K59"/>
  <c r="E60"/>
  <c r="F60"/>
  <c r="G60"/>
  <c r="H60"/>
  <c r="I60"/>
  <c r="J60"/>
  <c r="K60"/>
  <c r="E61"/>
  <c r="F61"/>
  <c r="G61"/>
  <c r="H61"/>
  <c r="I61"/>
  <c r="J61"/>
  <c r="K61"/>
  <c r="E62"/>
  <c r="F62"/>
  <c r="G62"/>
  <c r="H62"/>
  <c r="I62"/>
  <c r="J62"/>
  <c r="K62"/>
  <c r="E63"/>
  <c r="F63"/>
  <c r="G63"/>
  <c r="H63"/>
  <c r="I63"/>
  <c r="J63"/>
  <c r="K63"/>
  <c r="E64"/>
  <c r="F64"/>
  <c r="G64"/>
  <c r="H64"/>
  <c r="I64"/>
  <c r="J64"/>
  <c r="K64"/>
  <c r="E65"/>
  <c r="F65"/>
  <c r="G65"/>
  <c r="H65"/>
  <c r="I65"/>
  <c r="J65"/>
  <c r="K65"/>
  <c r="E66"/>
  <c r="F66"/>
  <c r="G66"/>
  <c r="H66"/>
  <c r="I66"/>
  <c r="J66"/>
  <c r="K66"/>
  <c r="E67"/>
  <c r="F67"/>
  <c r="G67"/>
  <c r="H67"/>
  <c r="I67"/>
  <c r="J67"/>
  <c r="K67"/>
  <c r="E68"/>
  <c r="F68"/>
  <c r="G68"/>
  <c r="H68"/>
  <c r="I68"/>
  <c r="J68"/>
  <c r="K68"/>
  <c r="E69"/>
  <c r="F69"/>
  <c r="G69"/>
  <c r="H69"/>
  <c r="I69"/>
  <c r="J69"/>
  <c r="K69"/>
  <c r="E70"/>
  <c r="F70"/>
  <c r="G70"/>
  <c r="H70"/>
  <c r="I70"/>
  <c r="J70"/>
  <c r="K70"/>
  <c r="E71"/>
  <c r="F71"/>
  <c r="G71"/>
  <c r="H71"/>
  <c r="I71"/>
  <c r="J71"/>
  <c r="K71"/>
  <c r="E72"/>
  <c r="F72"/>
  <c r="G72"/>
  <c r="H72"/>
  <c r="I72"/>
  <c r="J72"/>
  <c r="K72"/>
  <c r="E73"/>
  <c r="F73"/>
  <c r="G73"/>
  <c r="H73"/>
  <c r="I73"/>
  <c r="J73"/>
  <c r="K73"/>
  <c r="E74"/>
  <c r="F74"/>
  <c r="G74"/>
  <c r="H74"/>
  <c r="I74"/>
  <c r="J74"/>
  <c r="K74"/>
  <c r="E75"/>
  <c r="F75"/>
  <c r="G75"/>
  <c r="H75"/>
  <c r="I75"/>
  <c r="J75"/>
  <c r="K75"/>
  <c r="E76"/>
  <c r="F76"/>
  <c r="G76"/>
  <c r="H76"/>
  <c r="I76"/>
  <c r="J76"/>
  <c r="K76"/>
  <c r="E77"/>
  <c r="F77"/>
  <c r="G77"/>
  <c r="H77"/>
  <c r="I77"/>
  <c r="J77"/>
  <c r="K77"/>
  <c r="E78"/>
  <c r="F78"/>
  <c r="G78"/>
  <c r="H78"/>
  <c r="I78"/>
  <c r="J78"/>
  <c r="K78"/>
  <c r="E79"/>
  <c r="F79"/>
  <c r="G79"/>
  <c r="H79"/>
  <c r="I79"/>
  <c r="J79"/>
  <c r="K79"/>
  <c r="E80"/>
  <c r="F80"/>
  <c r="G80"/>
  <c r="H80"/>
  <c r="I80"/>
  <c r="J80"/>
  <c r="K80"/>
  <c r="E81"/>
  <c r="F81"/>
  <c r="G81"/>
  <c r="H81"/>
  <c r="I81"/>
  <c r="J81"/>
  <c r="K81"/>
  <c r="E82"/>
  <c r="F82"/>
  <c r="G82"/>
  <c r="H82"/>
  <c r="I82"/>
  <c r="J82"/>
  <c r="K82"/>
  <c r="E83"/>
  <c r="F83"/>
  <c r="G83"/>
  <c r="H83"/>
  <c r="I83"/>
  <c r="J83"/>
  <c r="K83"/>
  <c r="E84"/>
  <c r="F84"/>
  <c r="G84"/>
  <c r="H84"/>
  <c r="I84"/>
  <c r="J84"/>
  <c r="K84"/>
  <c r="E85"/>
  <c r="F85"/>
  <c r="G85"/>
  <c r="H85"/>
  <c r="I85"/>
  <c r="J85"/>
  <c r="K85"/>
  <c r="E86"/>
  <c r="F86"/>
  <c r="G86"/>
  <c r="H86"/>
  <c r="I86"/>
  <c r="J86"/>
  <c r="K86"/>
  <c r="E87"/>
  <c r="F87"/>
  <c r="G87"/>
  <c r="H87"/>
  <c r="I87"/>
  <c r="J87"/>
  <c r="K87"/>
  <c r="E88"/>
  <c r="F88"/>
  <c r="G88"/>
  <c r="H88"/>
  <c r="I88"/>
  <c r="J88"/>
  <c r="K88"/>
  <c r="E89"/>
  <c r="F89"/>
  <c r="G89"/>
  <c r="H89"/>
  <c r="I89"/>
  <c r="J89"/>
  <c r="K89"/>
  <c r="E90"/>
  <c r="F90"/>
  <c r="G90"/>
  <c r="H90"/>
  <c r="I90"/>
  <c r="J90"/>
  <c r="K90"/>
  <c r="E91"/>
  <c r="F91"/>
  <c r="G91"/>
  <c r="H91"/>
  <c r="I91"/>
  <c r="J91"/>
  <c r="K91"/>
  <c r="E92"/>
  <c r="F92"/>
  <c r="G92"/>
  <c r="H92"/>
  <c r="I92"/>
  <c r="J92"/>
  <c r="K92"/>
  <c r="E93"/>
  <c r="F93"/>
  <c r="G93"/>
  <c r="H93"/>
  <c r="I93"/>
  <c r="J93"/>
  <c r="K93"/>
  <c r="E94"/>
  <c r="F94"/>
  <c r="G94"/>
  <c r="H94"/>
  <c r="I94"/>
  <c r="J94"/>
  <c r="K94"/>
  <c r="E95"/>
  <c r="F95"/>
  <c r="G95"/>
  <c r="H95"/>
  <c r="I95"/>
  <c r="J95"/>
  <c r="K95"/>
  <c r="E96"/>
  <c r="F96"/>
  <c r="G96"/>
  <c r="H96"/>
  <c r="I96"/>
  <c r="J96"/>
  <c r="K96"/>
  <c r="E97"/>
  <c r="F97"/>
  <c r="G97"/>
  <c r="H97"/>
  <c r="I97"/>
  <c r="J97"/>
  <c r="K97"/>
  <c r="E98"/>
  <c r="F98"/>
  <c r="G98"/>
  <c r="H98"/>
  <c r="I98"/>
  <c r="J98"/>
  <c r="K98"/>
  <c r="E99"/>
  <c r="F99"/>
  <c r="G99"/>
  <c r="H99"/>
  <c r="I99"/>
  <c r="J99"/>
  <c r="K99"/>
  <c r="E100"/>
  <c r="F100"/>
  <c r="G100"/>
  <c r="H100"/>
  <c r="I100"/>
  <c r="J100"/>
  <c r="K100"/>
  <c r="E101"/>
  <c r="F101"/>
  <c r="G101"/>
  <c r="H101"/>
  <c r="I101"/>
  <c r="J101"/>
  <c r="K101"/>
  <c r="E102"/>
  <c r="F102"/>
  <c r="G102"/>
  <c r="H102"/>
  <c r="I102"/>
  <c r="J102"/>
  <c r="K102"/>
  <c r="E103"/>
  <c r="F103"/>
  <c r="G103"/>
  <c r="H103"/>
  <c r="I103"/>
  <c r="J103"/>
  <c r="K103"/>
  <c r="E104"/>
  <c r="F104"/>
  <c r="G104"/>
  <c r="H104"/>
  <c r="I104"/>
  <c r="J104"/>
  <c r="K104"/>
  <c r="E105"/>
  <c r="F105"/>
  <c r="G105"/>
  <c r="H105"/>
  <c r="I105"/>
  <c r="J105"/>
  <c r="K105"/>
  <c r="E106"/>
  <c r="F106"/>
  <c r="G106"/>
  <c r="H106"/>
  <c r="I106"/>
  <c r="J106"/>
  <c r="K106"/>
  <c r="E107"/>
  <c r="F107"/>
  <c r="G107"/>
  <c r="H107"/>
  <c r="I107"/>
  <c r="J107"/>
  <c r="K107"/>
  <c r="E108"/>
  <c r="F108"/>
  <c r="G108"/>
  <c r="H108"/>
  <c r="I108"/>
  <c r="J108"/>
  <c r="K108"/>
  <c r="E109"/>
  <c r="F109"/>
  <c r="G109"/>
  <c r="H109"/>
  <c r="I109"/>
  <c r="J109"/>
  <c r="K109"/>
  <c r="E110"/>
  <c r="F110"/>
  <c r="G110"/>
  <c r="H110"/>
  <c r="I110"/>
  <c r="J110"/>
  <c r="K110"/>
  <c r="E111"/>
  <c r="F111"/>
  <c r="G111"/>
  <c r="H111"/>
  <c r="I111"/>
  <c r="J111"/>
  <c r="K111"/>
  <c r="E112"/>
  <c r="F112"/>
  <c r="G112"/>
  <c r="H112"/>
  <c r="I112"/>
  <c r="J112"/>
  <c r="K112"/>
  <c r="E113"/>
  <c r="F113"/>
  <c r="G113"/>
  <c r="H113"/>
  <c r="I113"/>
  <c r="J113"/>
  <c r="K113"/>
  <c r="E114"/>
  <c r="F114"/>
  <c r="G114"/>
  <c r="H114"/>
  <c r="I114"/>
  <c r="J114"/>
  <c r="K114"/>
  <c r="E115"/>
  <c r="F115"/>
  <c r="G115"/>
  <c r="H115"/>
  <c r="I115"/>
  <c r="J115"/>
  <c r="K115"/>
  <c r="E116"/>
  <c r="F116"/>
  <c r="G116"/>
  <c r="H116"/>
  <c r="I116"/>
  <c r="J116"/>
  <c r="K116"/>
  <c r="E117"/>
  <c r="F117"/>
  <c r="G117"/>
  <c r="H117"/>
  <c r="I117"/>
  <c r="J117"/>
  <c r="K117"/>
  <c r="E118"/>
  <c r="F118"/>
  <c r="G118"/>
  <c r="H118"/>
  <c r="I118"/>
  <c r="J118"/>
  <c r="K118"/>
  <c r="E119"/>
  <c r="F119"/>
  <c r="G119"/>
  <c r="H119"/>
  <c r="I119"/>
  <c r="J119"/>
  <c r="K119"/>
  <c r="E120"/>
  <c r="F120"/>
  <c r="G120"/>
  <c r="H120"/>
  <c r="I120"/>
  <c r="J120"/>
  <c r="K120"/>
  <c r="E121"/>
  <c r="F121"/>
  <c r="G121"/>
  <c r="H121"/>
  <c r="I121"/>
  <c r="J121"/>
  <c r="K121"/>
  <c r="E122"/>
  <c r="F122"/>
  <c r="G122"/>
  <c r="H122"/>
  <c r="I122"/>
  <c r="J122"/>
  <c r="K122"/>
  <c r="E123"/>
  <c r="F123"/>
  <c r="G123"/>
  <c r="H123"/>
  <c r="I123"/>
  <c r="J123"/>
  <c r="K123"/>
  <c r="E124"/>
  <c r="F124"/>
  <c r="G124"/>
  <c r="H124"/>
  <c r="I124"/>
  <c r="J124"/>
  <c r="K124"/>
  <c r="E125"/>
  <c r="F125"/>
  <c r="G125"/>
  <c r="H125"/>
  <c r="I125"/>
  <c r="J125"/>
  <c r="K125"/>
  <c r="E126"/>
  <c r="F126"/>
  <c r="G126"/>
  <c r="H126"/>
  <c r="I126"/>
  <c r="J126"/>
  <c r="K126"/>
  <c r="E127"/>
  <c r="F127"/>
  <c r="G127"/>
  <c r="H127"/>
  <c r="I127"/>
  <c r="J127"/>
  <c r="K127"/>
  <c r="E128"/>
  <c r="F128"/>
  <c r="G128"/>
  <c r="H128"/>
  <c r="I128"/>
  <c r="J128"/>
  <c r="K128"/>
  <c r="E129"/>
  <c r="F129"/>
  <c r="G129"/>
  <c r="H129"/>
  <c r="I129"/>
  <c r="J129"/>
  <c r="K129"/>
  <c r="E130"/>
  <c r="F130"/>
  <c r="G130"/>
  <c r="H130"/>
  <c r="I130"/>
  <c r="J130"/>
  <c r="K130"/>
  <c r="E131"/>
  <c r="F131"/>
  <c r="G131"/>
  <c r="H131"/>
  <c r="I131"/>
  <c r="J131"/>
  <c r="K131"/>
  <c r="E132"/>
  <c r="G132"/>
  <c r="H132"/>
  <c r="I132"/>
  <c r="J132"/>
  <c r="K132"/>
  <c r="E133"/>
  <c r="F133"/>
  <c r="G133"/>
  <c r="H133"/>
  <c r="I133"/>
  <c r="J133"/>
  <c r="K133"/>
  <c r="E134"/>
  <c r="G134"/>
  <c r="H134"/>
  <c r="I134"/>
  <c r="J134"/>
  <c r="K134"/>
  <c r="G89" i="3"/>
  <c r="E90" s="1"/>
  <c r="E42" i="1"/>
  <c r="E44" s="1"/>
  <c r="J42"/>
  <c r="J44" s="1"/>
  <c r="F132" i="4" l="1"/>
  <c r="F134" s="1"/>
  <c r="E135" s="1"/>
  <c r="G42" i="1"/>
  <c r="G44" s="1"/>
  <c r="K42"/>
  <c r="I42"/>
  <c r="I44" s="1"/>
  <c r="F42"/>
  <c r="F44" s="1"/>
  <c r="H42"/>
  <c r="H44" s="1"/>
  <c r="K44"/>
  <c r="E45" l="1"/>
</calcChain>
</file>

<file path=xl/sharedStrings.xml><?xml version="1.0" encoding="utf-8"?>
<sst xmlns="http://schemas.openxmlformats.org/spreadsheetml/2006/main" count="137" uniqueCount="71">
  <si>
    <t>č.</t>
  </si>
  <si>
    <t>[mm]</t>
  </si>
  <si>
    <t>V8</t>
  </si>
  <si>
    <t>V10</t>
  </si>
  <si>
    <t>V12</t>
  </si>
  <si>
    <t>V16</t>
  </si>
  <si>
    <t xml:space="preserve"> </t>
  </si>
  <si>
    <t xml:space="preserve">          Oblast "Vzorce"</t>
  </si>
  <si>
    <t>Profil</t>
  </si>
  <si>
    <t>kg / m</t>
  </si>
  <si>
    <t>V6</t>
  </si>
  <si>
    <t>V14</t>
  </si>
  <si>
    <t>V18</t>
  </si>
  <si>
    <t>V20</t>
  </si>
  <si>
    <t>V22</t>
  </si>
  <si>
    <t>E6</t>
  </si>
  <si>
    <t>E8</t>
  </si>
  <si>
    <t>E10</t>
  </si>
  <si>
    <t>E12</t>
  </si>
  <si>
    <t>E14</t>
  </si>
  <si>
    <t>E16</t>
  </si>
  <si>
    <t>E18</t>
  </si>
  <si>
    <t>E20</t>
  </si>
  <si>
    <t>E22</t>
  </si>
  <si>
    <t>J8</t>
  </si>
  <si>
    <t>J10</t>
  </si>
  <si>
    <t>J12</t>
  </si>
  <si>
    <t>J14</t>
  </si>
  <si>
    <t>J16</t>
  </si>
  <si>
    <t>J18</t>
  </si>
  <si>
    <t>J20</t>
  </si>
  <si>
    <t>J22</t>
  </si>
  <si>
    <t xml:space="preserve">      Konec oblasti "Vzorce"</t>
  </si>
  <si>
    <t>S8/15</t>
  </si>
  <si>
    <t>S8/10</t>
  </si>
  <si>
    <t>S5/15</t>
  </si>
  <si>
    <t>S5/10</t>
  </si>
  <si>
    <t>S6/15</t>
  </si>
  <si>
    <t>S6/10</t>
  </si>
  <si>
    <t>E25</t>
  </si>
  <si>
    <t>E28</t>
  </si>
  <si>
    <t>E32</t>
  </si>
  <si>
    <t>V25</t>
  </si>
  <si>
    <t>V28</t>
  </si>
  <si>
    <t>V32</t>
  </si>
  <si>
    <t>J25</t>
  </si>
  <si>
    <t>J28</t>
  </si>
  <si>
    <t>J32</t>
  </si>
  <si>
    <t>VÝKAZ BETONÁŘSKÉ OCELI</t>
  </si>
  <si>
    <t>Celková délka profilu</t>
  </si>
  <si>
    <t>Jednotková hmotnost</t>
  </si>
  <si>
    <t>[m]</t>
  </si>
  <si>
    <t>[kg/m]</t>
  </si>
  <si>
    <t>[kg]</t>
  </si>
  <si>
    <t>[ks]</t>
  </si>
  <si>
    <t>Počet</t>
  </si>
  <si>
    <t>Délka</t>
  </si>
  <si>
    <t>Pol.</t>
  </si>
  <si>
    <t>Celková hmotnost profilu</t>
  </si>
  <si>
    <t>Celková hmotnost oceli</t>
  </si>
  <si>
    <t>Celková délka [m]</t>
  </si>
  <si>
    <t>S10/15</t>
  </si>
  <si>
    <t>R16</t>
  </si>
  <si>
    <t>R12</t>
  </si>
  <si>
    <t>R8</t>
  </si>
  <si>
    <t>R10</t>
  </si>
  <si>
    <t>R20</t>
  </si>
  <si>
    <t>R22</t>
  </si>
  <si>
    <t>S7</t>
  </si>
  <si>
    <t>MUSEUM NYMBURK</t>
  </si>
  <si>
    <t>VÝKRES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</si>
</sst>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8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7" xfId="0" applyFont="1" applyBorder="1"/>
    <xf numFmtId="0" fontId="5" fillId="0" borderId="7" xfId="0" applyFont="1" applyBorder="1" applyAlignment="1">
      <alignment horizontal="left"/>
    </xf>
    <xf numFmtId="1" fontId="6" fillId="0" borderId="7" xfId="0" applyNumberFormat="1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Continuous"/>
    </xf>
    <xf numFmtId="0" fontId="6" fillId="0" borderId="18" xfId="0" applyFont="1" applyBorder="1" applyAlignment="1">
      <alignment horizontal="centerContinuous"/>
    </xf>
    <xf numFmtId="0" fontId="6" fillId="0" borderId="19" xfId="0" applyFont="1" applyBorder="1" applyAlignment="1">
      <alignment horizontal="centerContinuous"/>
    </xf>
    <xf numFmtId="164" fontId="5" fillId="0" borderId="20" xfId="0" applyNumberFormat="1" applyFont="1" applyBorder="1" applyAlignment="1">
      <alignment horizontal="centerContinuous"/>
    </xf>
    <xf numFmtId="164" fontId="6" fillId="0" borderId="20" xfId="0" applyNumberFormat="1" applyFont="1" applyBorder="1" applyAlignment="1">
      <alignment horizontal="centerContinuous"/>
    </xf>
    <xf numFmtId="166" fontId="6" fillId="0" borderId="20" xfId="0" applyNumberFormat="1" applyFont="1" applyBorder="1" applyAlignment="1">
      <alignment horizontal="centerContinuous"/>
    </xf>
    <xf numFmtId="164" fontId="6" fillId="0" borderId="1" xfId="0" applyNumberFormat="1" applyFont="1" applyBorder="1" applyAlignment="1">
      <alignment horizontal="centerContinuous"/>
    </xf>
    <xf numFmtId="164" fontId="7" fillId="0" borderId="21" xfId="0" applyNumberFormat="1" applyFont="1" applyBorder="1" applyAlignment="1" applyProtection="1">
      <alignment horizontal="center"/>
    </xf>
    <xf numFmtId="164" fontId="7" fillId="0" borderId="22" xfId="0" applyNumberFormat="1" applyFont="1" applyBorder="1" applyAlignment="1" applyProtection="1">
      <alignment horizontal="center"/>
    </xf>
    <xf numFmtId="164" fontId="7" fillId="0" borderId="23" xfId="0" applyNumberFormat="1" applyFont="1" applyBorder="1" applyAlignment="1" applyProtection="1">
      <alignment horizontal="center"/>
    </xf>
    <xf numFmtId="164" fontId="7" fillId="0" borderId="24" xfId="0" applyNumberFormat="1" applyFont="1" applyBorder="1" applyAlignment="1" applyProtection="1">
      <alignment horizontal="center"/>
    </xf>
    <xf numFmtId="164" fontId="7" fillId="0" borderId="25" xfId="0" applyNumberFormat="1" applyFont="1" applyBorder="1" applyAlignment="1" applyProtection="1">
      <alignment horizontal="center"/>
    </xf>
    <xf numFmtId="164" fontId="7" fillId="0" borderId="26" xfId="0" applyNumberFormat="1" applyFont="1" applyBorder="1" applyAlignment="1" applyProtection="1">
      <alignment horizontal="center"/>
    </xf>
    <xf numFmtId="166" fontId="7" fillId="0" borderId="27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165" fontId="7" fillId="0" borderId="30" xfId="0" applyNumberFormat="1" applyFont="1" applyBorder="1" applyAlignment="1">
      <alignment horizontal="center"/>
    </xf>
    <xf numFmtId="165" fontId="7" fillId="0" borderId="25" xfId="0" applyNumberFormat="1" applyFont="1" applyBorder="1" applyAlignment="1">
      <alignment horizontal="center"/>
    </xf>
    <xf numFmtId="165" fontId="7" fillId="0" borderId="26" xfId="0" applyNumberFormat="1" applyFont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7" fillId="0" borderId="31" xfId="0" applyNumberFormat="1" applyFont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1" fontId="7" fillId="0" borderId="32" xfId="0" applyNumberFormat="1" applyFont="1" applyBorder="1" applyAlignment="1">
      <alignment horizontal="center"/>
    </xf>
    <xf numFmtId="1" fontId="7" fillId="0" borderId="33" xfId="0" applyNumberFormat="1" applyFont="1" applyBorder="1" applyAlignment="1">
      <alignment horizontal="left"/>
    </xf>
    <xf numFmtId="0" fontId="7" fillId="0" borderId="34" xfId="0" applyFont="1" applyBorder="1" applyAlignment="1">
      <alignment horizontal="center"/>
    </xf>
    <xf numFmtId="1" fontId="7" fillId="0" borderId="35" xfId="0" applyNumberFormat="1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1" fontId="7" fillId="0" borderId="37" xfId="0" applyNumberFormat="1" applyFont="1" applyBorder="1" applyAlignment="1">
      <alignment horizontal="left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left"/>
    </xf>
    <xf numFmtId="0" fontId="7" fillId="0" borderId="20" xfId="0" applyFont="1" applyBorder="1" applyAlignment="1">
      <alignment horizontal="center"/>
    </xf>
    <xf numFmtId="1" fontId="7" fillId="0" borderId="40" xfId="0" applyNumberFormat="1" applyFont="1" applyBorder="1" applyAlignment="1">
      <alignment horizontal="right"/>
    </xf>
    <xf numFmtId="1" fontId="7" fillId="0" borderId="4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166" fontId="5" fillId="0" borderId="20" xfId="0" applyNumberFormat="1" applyFont="1" applyBorder="1" applyAlignment="1">
      <alignment horizontal="centerContinuous"/>
    </xf>
    <xf numFmtId="2" fontId="6" fillId="0" borderId="7" xfId="0" applyNumberFormat="1" applyFont="1" applyBorder="1" applyAlignment="1">
      <alignment horizontal="left"/>
    </xf>
    <xf numFmtId="2" fontId="6" fillId="0" borderId="42" xfId="0" applyNumberFormat="1" applyFont="1" applyBorder="1" applyAlignment="1">
      <alignment horizontal="center"/>
    </xf>
    <xf numFmtId="2" fontId="6" fillId="0" borderId="43" xfId="0" applyNumberFormat="1" applyFont="1" applyBorder="1" applyAlignment="1">
      <alignment horizontal="center"/>
    </xf>
    <xf numFmtId="2" fontId="7" fillId="0" borderId="28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2" fontId="7" fillId="0" borderId="31" xfId="0" applyNumberFormat="1" applyFont="1" applyBorder="1" applyAlignment="1">
      <alignment horizontal="center"/>
    </xf>
    <xf numFmtId="2" fontId="7" fillId="0" borderId="34" xfId="0" applyNumberFormat="1" applyFont="1" applyBorder="1"/>
    <xf numFmtId="2" fontId="7" fillId="0" borderId="36" xfId="0" applyNumberFormat="1" applyFont="1" applyBorder="1"/>
    <xf numFmtId="2" fontId="7" fillId="0" borderId="38" xfId="0" applyNumberFormat="1" applyFont="1" applyBorder="1"/>
    <xf numFmtId="2" fontId="7" fillId="0" borderId="2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" fontId="7" fillId="0" borderId="44" xfId="0" applyNumberFormat="1" applyFont="1" applyBorder="1" applyAlignment="1">
      <alignment horizontal="right"/>
    </xf>
    <xf numFmtId="17" fontId="7" fillId="0" borderId="28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0"/>
  <sheetViews>
    <sheetView tabSelected="1" topLeftCell="A7" zoomScale="75" workbookViewId="0">
      <selection activeCell="D19" sqref="D19"/>
    </sheetView>
  </sheetViews>
  <sheetFormatPr defaultRowHeight="15"/>
  <cols>
    <col min="1" max="1" width="5.7109375" style="15" customWidth="1"/>
    <col min="2" max="2" width="6.7109375" style="22" customWidth="1"/>
    <col min="3" max="3" width="10.7109375" style="82" customWidth="1"/>
    <col min="4" max="4" width="7.7109375" style="21" customWidth="1"/>
    <col min="5" max="11" width="9.7109375" style="15" customWidth="1"/>
    <col min="12" max="12" width="10.7109375" style="15" customWidth="1"/>
    <col min="13" max="16384" width="9.140625" style="15"/>
  </cols>
  <sheetData>
    <row r="1" spans="1:13" ht="17.100000000000001" customHeight="1" thickBot="1">
      <c r="A1" s="11" t="s">
        <v>48</v>
      </c>
      <c r="B1" s="12"/>
      <c r="C1" s="72"/>
      <c r="D1" s="13"/>
      <c r="E1" s="14" t="s">
        <v>69</v>
      </c>
      <c r="F1" s="14"/>
      <c r="G1" s="14"/>
      <c r="H1" s="14"/>
      <c r="I1" s="14"/>
      <c r="J1" s="14" t="s">
        <v>70</v>
      </c>
      <c r="K1" s="14" t="s">
        <v>68</v>
      </c>
    </row>
    <row r="2" spans="1:13" ht="17.100000000000001" customHeight="1">
      <c r="A2" s="16" t="s">
        <v>57</v>
      </c>
      <c r="B2" s="17" t="s">
        <v>8</v>
      </c>
      <c r="C2" s="73" t="s">
        <v>56</v>
      </c>
      <c r="D2" s="18" t="s">
        <v>55</v>
      </c>
      <c r="E2" s="29" t="s">
        <v>60</v>
      </c>
      <c r="F2" s="30"/>
      <c r="G2" s="30"/>
      <c r="H2" s="30"/>
      <c r="I2" s="30"/>
      <c r="J2" s="30"/>
      <c r="K2" s="31"/>
    </row>
    <row r="3" spans="1:13" s="19" customFormat="1" ht="18" customHeight="1" thickBot="1">
      <c r="A3" s="26" t="s">
        <v>0</v>
      </c>
      <c r="B3" s="27" t="s">
        <v>1</v>
      </c>
      <c r="C3" s="74" t="s">
        <v>51</v>
      </c>
      <c r="D3" s="28" t="s">
        <v>54</v>
      </c>
      <c r="E3" s="23" t="s">
        <v>15</v>
      </c>
      <c r="F3" s="24" t="s">
        <v>16</v>
      </c>
      <c r="G3" s="24" t="s">
        <v>64</v>
      </c>
      <c r="H3" s="24" t="s">
        <v>63</v>
      </c>
      <c r="I3" s="24" t="s">
        <v>62</v>
      </c>
      <c r="J3" s="24" t="s">
        <v>37</v>
      </c>
      <c r="K3" s="25" t="s">
        <v>33</v>
      </c>
      <c r="M3" s="20" t="s">
        <v>6</v>
      </c>
    </row>
    <row r="4" spans="1:13" s="19" customFormat="1" ht="18" customHeight="1">
      <c r="A4" s="51">
        <v>1</v>
      </c>
      <c r="B4" s="84" t="s">
        <v>63</v>
      </c>
      <c r="C4" s="75">
        <v>8.9499999999999993</v>
      </c>
      <c r="D4" s="53">
        <v>36</v>
      </c>
      <c r="E4" s="36" t="str">
        <f>IF(AND(B4 = Prof1,D4 &lt;&gt; 0),C4*D4/1,"")</f>
        <v/>
      </c>
      <c r="F4" s="37" t="str">
        <f>IF(AND(B4 = Prof2,D4 &lt;&gt; 0),C4*D4/1,"")</f>
        <v/>
      </c>
      <c r="G4" s="37" t="str">
        <f>IF(AND(B4 = Prof3,D4 &lt;&gt; 0),C4*D4/1,"")</f>
        <v/>
      </c>
      <c r="H4" s="37">
        <f>IF(AND(B4 = Prof4,D4 &lt;&gt; 0),C4*D4/1,"")</f>
        <v>322.2</v>
      </c>
      <c r="I4" s="37" t="str">
        <f>IF(AND(B4 = Prof5,D4 &lt;&gt; 0),C4*D4/1,"")</f>
        <v/>
      </c>
      <c r="J4" s="37" t="str">
        <f>IF(AND(B4 = Prof6,D4 &lt;&gt; 0),C4*D4/1,"")</f>
        <v/>
      </c>
      <c r="K4" s="38" t="str">
        <f>IF(AND(B4 = Prof8,D4 &lt;&gt; 0),C4*D4/1,"")</f>
        <v/>
      </c>
      <c r="M4" s="20"/>
    </row>
    <row r="5" spans="1:13" ht="18" customHeight="1">
      <c r="A5" s="54">
        <v>2</v>
      </c>
      <c r="B5" s="55" t="s">
        <v>63</v>
      </c>
      <c r="C5" s="76">
        <v>8.3000000000000007</v>
      </c>
      <c r="D5" s="56">
        <v>40</v>
      </c>
      <c r="E5" s="39" t="str">
        <f t="shared" ref="E5:E13" si="0">IF(AND(B5 = Prof1,D5 &lt;&gt; 0),C5*D5/1,"")</f>
        <v/>
      </c>
      <c r="F5" s="40" t="str">
        <f t="shared" ref="F5:F13" si="1">IF(AND(B5 = Prof2,D5 &lt;&gt; 0),C5*D5/1,"")</f>
        <v/>
      </c>
      <c r="G5" s="40" t="str">
        <f t="shared" ref="G5:G13" si="2">IF(AND(B5 = Prof3,D5 &lt;&gt; 0),C5*D5/1,"")</f>
        <v/>
      </c>
      <c r="H5" s="40">
        <f t="shared" ref="H5:H13" si="3">IF(AND(B5 = Prof4,D5 &lt;&gt; 0),C5*D5/1,"")</f>
        <v>332</v>
      </c>
      <c r="I5" s="40" t="str">
        <f t="shared" ref="I5:I13" si="4">IF(AND(B5 = Prof5,D5 &lt;&gt; 0),C5*D5/1,"")</f>
        <v/>
      </c>
      <c r="J5" s="40" t="str">
        <f t="shared" ref="J5:J13" si="5">IF(AND(B5 = Prof6,D5 &lt;&gt; 0),C5*D5/1,"")</f>
        <v/>
      </c>
      <c r="K5" s="41" t="str">
        <f t="shared" ref="K5:K13" si="6">IF(AND(B5 = Prof8,D5 &lt;&gt; 0),C5*D5/1,"")</f>
        <v/>
      </c>
    </row>
    <row r="6" spans="1:13" ht="18" customHeight="1">
      <c r="A6" s="54">
        <v>3</v>
      </c>
      <c r="B6" s="55" t="s">
        <v>63</v>
      </c>
      <c r="C6" s="76">
        <v>2.84</v>
      </c>
      <c r="D6" s="56">
        <v>64</v>
      </c>
      <c r="E6" s="39" t="str">
        <f t="shared" si="0"/>
        <v/>
      </c>
      <c r="F6" s="40" t="str">
        <f t="shared" si="1"/>
        <v/>
      </c>
      <c r="G6" s="40" t="str">
        <f t="shared" si="2"/>
        <v/>
      </c>
      <c r="H6" s="40">
        <f t="shared" si="3"/>
        <v>181.76</v>
      </c>
      <c r="I6" s="40" t="str">
        <f t="shared" si="4"/>
        <v/>
      </c>
      <c r="J6" s="40" t="str">
        <f t="shared" si="5"/>
        <v/>
      </c>
      <c r="K6" s="41" t="str">
        <f t="shared" si="6"/>
        <v/>
      </c>
    </row>
    <row r="7" spans="1:13" ht="18" customHeight="1">
      <c r="A7" s="54">
        <v>4</v>
      </c>
      <c r="B7" s="55" t="s">
        <v>63</v>
      </c>
      <c r="C7" s="76">
        <v>2.62</v>
      </c>
      <c r="D7" s="56">
        <v>42</v>
      </c>
      <c r="E7" s="39" t="str">
        <f t="shared" si="0"/>
        <v/>
      </c>
      <c r="F7" s="40" t="str">
        <f t="shared" si="1"/>
        <v/>
      </c>
      <c r="G7" s="40" t="str">
        <f t="shared" si="2"/>
        <v/>
      </c>
      <c r="H7" s="40">
        <f t="shared" si="3"/>
        <v>110.04</v>
      </c>
      <c r="I7" s="40" t="str">
        <f t="shared" si="4"/>
        <v/>
      </c>
      <c r="J7" s="40" t="str">
        <f t="shared" si="5"/>
        <v/>
      </c>
      <c r="K7" s="41" t="str">
        <f t="shared" si="6"/>
        <v/>
      </c>
    </row>
    <row r="8" spans="1:13" ht="18" customHeight="1">
      <c r="A8" s="54">
        <v>5</v>
      </c>
      <c r="B8" s="55" t="s">
        <v>63</v>
      </c>
      <c r="C8" s="76">
        <v>2.4700000000000002</v>
      </c>
      <c r="D8" s="56">
        <v>32</v>
      </c>
      <c r="E8" s="39" t="str">
        <f t="shared" si="0"/>
        <v/>
      </c>
      <c r="F8" s="40" t="str">
        <f t="shared" si="1"/>
        <v/>
      </c>
      <c r="G8" s="40" t="str">
        <f t="shared" si="2"/>
        <v/>
      </c>
      <c r="H8" s="40">
        <f t="shared" si="3"/>
        <v>79.040000000000006</v>
      </c>
      <c r="I8" s="40" t="str">
        <f t="shared" si="4"/>
        <v/>
      </c>
      <c r="J8" s="40" t="str">
        <f t="shared" si="5"/>
        <v/>
      </c>
      <c r="K8" s="41" t="str">
        <f t="shared" si="6"/>
        <v/>
      </c>
    </row>
    <row r="9" spans="1:13" ht="18" customHeight="1">
      <c r="A9" s="54">
        <v>6</v>
      </c>
      <c r="B9" s="55" t="s">
        <v>63</v>
      </c>
      <c r="C9" s="76">
        <v>1.77</v>
      </c>
      <c r="D9" s="56">
        <v>11</v>
      </c>
      <c r="E9" s="39" t="str">
        <f t="shared" si="0"/>
        <v/>
      </c>
      <c r="F9" s="40" t="str">
        <f t="shared" si="1"/>
        <v/>
      </c>
      <c r="G9" s="40" t="str">
        <f t="shared" si="2"/>
        <v/>
      </c>
      <c r="H9" s="40">
        <f t="shared" si="3"/>
        <v>19.47</v>
      </c>
      <c r="I9" s="40" t="str">
        <f t="shared" si="4"/>
        <v/>
      </c>
      <c r="J9" s="40" t="str">
        <f t="shared" si="5"/>
        <v/>
      </c>
      <c r="K9" s="41" t="str">
        <f t="shared" si="6"/>
        <v/>
      </c>
    </row>
    <row r="10" spans="1:13" ht="18" customHeight="1">
      <c r="A10" s="54">
        <v>7</v>
      </c>
      <c r="B10" s="55" t="s">
        <v>63</v>
      </c>
      <c r="C10" s="76">
        <v>1.05</v>
      </c>
      <c r="D10" s="56">
        <v>11</v>
      </c>
      <c r="E10" s="39" t="str">
        <f t="shared" si="0"/>
        <v/>
      </c>
      <c r="F10" s="40" t="str">
        <f t="shared" si="1"/>
        <v/>
      </c>
      <c r="G10" s="40" t="str">
        <f t="shared" si="2"/>
        <v/>
      </c>
      <c r="H10" s="40">
        <f t="shared" si="3"/>
        <v>11.55</v>
      </c>
      <c r="I10" s="40" t="str">
        <f t="shared" si="4"/>
        <v/>
      </c>
      <c r="J10" s="40" t="str">
        <f t="shared" si="5"/>
        <v/>
      </c>
      <c r="K10" s="41" t="str">
        <f t="shared" si="6"/>
        <v/>
      </c>
    </row>
    <row r="11" spans="1:13" ht="18" customHeight="1">
      <c r="A11" s="54">
        <v>8</v>
      </c>
      <c r="B11" s="55" t="s">
        <v>63</v>
      </c>
      <c r="C11" s="76">
        <v>3.2</v>
      </c>
      <c r="D11" s="56">
        <v>13</v>
      </c>
      <c r="E11" s="39" t="str">
        <f t="shared" si="0"/>
        <v/>
      </c>
      <c r="F11" s="40" t="str">
        <f t="shared" si="1"/>
        <v/>
      </c>
      <c r="G11" s="40" t="str">
        <f t="shared" si="2"/>
        <v/>
      </c>
      <c r="H11" s="40">
        <f t="shared" si="3"/>
        <v>41.6</v>
      </c>
      <c r="I11" s="40" t="str">
        <f t="shared" si="4"/>
        <v/>
      </c>
      <c r="J11" s="40" t="str">
        <f t="shared" si="5"/>
        <v/>
      </c>
      <c r="K11" s="41" t="str">
        <f t="shared" si="6"/>
        <v/>
      </c>
    </row>
    <row r="12" spans="1:13" ht="18" customHeight="1">
      <c r="A12" s="54">
        <v>9</v>
      </c>
      <c r="B12" s="55" t="s">
        <v>64</v>
      </c>
      <c r="C12" s="76">
        <v>30</v>
      </c>
      <c r="D12" s="56">
        <v>1</v>
      </c>
      <c r="E12" s="39" t="str">
        <f t="shared" si="0"/>
        <v/>
      </c>
      <c r="F12" s="40" t="str">
        <f t="shared" si="1"/>
        <v/>
      </c>
      <c r="G12" s="40">
        <f t="shared" si="2"/>
        <v>30</v>
      </c>
      <c r="H12" s="40" t="str">
        <f t="shared" si="3"/>
        <v/>
      </c>
      <c r="I12" s="40" t="str">
        <f t="shared" si="4"/>
        <v/>
      </c>
      <c r="J12" s="40" t="str">
        <f t="shared" si="5"/>
        <v/>
      </c>
      <c r="K12" s="41" t="str">
        <f t="shared" si="6"/>
        <v/>
      </c>
    </row>
    <row r="13" spans="1:13" ht="18" customHeight="1">
      <c r="A13" s="54">
        <v>10</v>
      </c>
      <c r="B13" s="55" t="s">
        <v>37</v>
      </c>
      <c r="C13" s="76">
        <v>110</v>
      </c>
      <c r="D13" s="56">
        <v>1</v>
      </c>
      <c r="E13" s="39" t="str">
        <f t="shared" si="0"/>
        <v/>
      </c>
      <c r="F13" s="40" t="str">
        <f t="shared" si="1"/>
        <v/>
      </c>
      <c r="G13" s="40" t="str">
        <f t="shared" si="2"/>
        <v/>
      </c>
      <c r="H13" s="40" t="str">
        <f t="shared" si="3"/>
        <v/>
      </c>
      <c r="I13" s="40" t="str">
        <f t="shared" si="4"/>
        <v/>
      </c>
      <c r="J13" s="40">
        <f t="shared" si="5"/>
        <v>110</v>
      </c>
      <c r="K13" s="41" t="str">
        <f t="shared" si="6"/>
        <v/>
      </c>
    </row>
    <row r="14" spans="1:13" ht="18" customHeight="1">
      <c r="A14" s="54">
        <v>11</v>
      </c>
      <c r="B14" s="55" t="s">
        <v>63</v>
      </c>
      <c r="C14" s="76">
        <v>104</v>
      </c>
      <c r="D14" s="56">
        <v>1</v>
      </c>
      <c r="E14" s="39" t="str">
        <f t="shared" ref="E14:E41" si="7">IF(AND(B14 = Prof1,D14 &lt;&gt; 0),C14*D14/1,"")</f>
        <v/>
      </c>
      <c r="F14" s="40" t="str">
        <f t="shared" ref="F14:F41" si="8">IF(AND(B14 = Prof2,D14 &lt;&gt; 0),C14*D14/1,"")</f>
        <v/>
      </c>
      <c r="G14" s="40" t="str">
        <f t="shared" ref="G14:G41" si="9">IF(AND(B14 = Prof3,D14 &lt;&gt; 0),C14*D14/1,"")</f>
        <v/>
      </c>
      <c r="H14" s="40">
        <f t="shared" ref="H14:H41" si="10">IF(AND(B14 = Prof4,D14 &lt;&gt; 0),C14*D14/1,"")</f>
        <v>104</v>
      </c>
      <c r="I14" s="40" t="str">
        <f t="shared" ref="I14:I41" si="11">IF(AND(B14 = Prof5,D14 &lt;&gt; 0),C14*D14/1,"")</f>
        <v/>
      </c>
      <c r="J14" s="40" t="str">
        <f t="shared" ref="J14:J41" si="12">IF(AND(B14 = Prof6,D14 &lt;&gt; 0),C14*D14/1,"")</f>
        <v/>
      </c>
      <c r="K14" s="41" t="str">
        <f t="shared" ref="K14:K41" si="13">IF(AND(B14 = Prof8,D14 &lt;&gt; 0),C14*D14/1,"")</f>
        <v/>
      </c>
    </row>
    <row r="15" spans="1:13" ht="18" customHeight="1">
      <c r="A15" s="54">
        <v>12</v>
      </c>
      <c r="B15" s="55" t="s">
        <v>16</v>
      </c>
      <c r="C15" s="76">
        <v>1.3</v>
      </c>
      <c r="D15" s="56">
        <v>64</v>
      </c>
      <c r="E15" s="39" t="str">
        <f t="shared" si="7"/>
        <v/>
      </c>
      <c r="F15" s="40">
        <f t="shared" si="8"/>
        <v>83.2</v>
      </c>
      <c r="G15" s="40" t="str">
        <f t="shared" si="9"/>
        <v/>
      </c>
      <c r="H15" s="40" t="str">
        <f t="shared" si="10"/>
        <v/>
      </c>
      <c r="I15" s="40" t="str">
        <f t="shared" si="11"/>
        <v/>
      </c>
      <c r="J15" s="40" t="str">
        <f t="shared" si="12"/>
        <v/>
      </c>
      <c r="K15" s="41" t="str">
        <f t="shared" si="13"/>
        <v/>
      </c>
    </row>
    <row r="16" spans="1:13" ht="18" customHeight="1">
      <c r="A16" s="54">
        <v>13</v>
      </c>
      <c r="B16" s="55" t="s">
        <v>63</v>
      </c>
      <c r="C16" s="76">
        <v>172</v>
      </c>
      <c r="D16" s="56">
        <v>1</v>
      </c>
      <c r="E16" s="39" t="str">
        <f t="shared" si="7"/>
        <v/>
      </c>
      <c r="F16" s="40" t="str">
        <f t="shared" si="8"/>
        <v/>
      </c>
      <c r="G16" s="40" t="str">
        <f t="shared" si="9"/>
        <v/>
      </c>
      <c r="H16" s="40">
        <f t="shared" si="10"/>
        <v>172</v>
      </c>
      <c r="I16" s="40" t="str">
        <f t="shared" si="11"/>
        <v/>
      </c>
      <c r="J16" s="40" t="str">
        <f t="shared" si="12"/>
        <v/>
      </c>
      <c r="K16" s="41" t="str">
        <f t="shared" si="13"/>
        <v/>
      </c>
    </row>
    <row r="17" spans="1:11" ht="18" customHeight="1">
      <c r="A17" s="54">
        <v>14</v>
      </c>
      <c r="B17" s="55" t="s">
        <v>16</v>
      </c>
      <c r="C17" s="76">
        <v>1.35</v>
      </c>
      <c r="D17" s="56">
        <v>72</v>
      </c>
      <c r="E17" s="39" t="str">
        <f t="shared" si="7"/>
        <v/>
      </c>
      <c r="F17" s="40">
        <f t="shared" si="8"/>
        <v>97.2</v>
      </c>
      <c r="G17" s="40" t="str">
        <f t="shared" si="9"/>
        <v/>
      </c>
      <c r="H17" s="40" t="str">
        <f t="shared" si="10"/>
        <v/>
      </c>
      <c r="I17" s="40" t="str">
        <f t="shared" si="11"/>
        <v/>
      </c>
      <c r="J17" s="40" t="str">
        <f t="shared" si="12"/>
        <v/>
      </c>
      <c r="K17" s="41" t="str">
        <f t="shared" si="13"/>
        <v/>
      </c>
    </row>
    <row r="18" spans="1:11" ht="18" customHeight="1">
      <c r="A18" s="54">
        <v>15</v>
      </c>
      <c r="B18" s="55" t="s">
        <v>62</v>
      </c>
      <c r="C18" s="76">
        <v>4</v>
      </c>
      <c r="D18" s="56">
        <v>2</v>
      </c>
      <c r="E18" s="39" t="str">
        <f t="shared" si="7"/>
        <v/>
      </c>
      <c r="F18" s="40" t="str">
        <f t="shared" si="8"/>
        <v/>
      </c>
      <c r="G18" s="40" t="str">
        <f t="shared" si="9"/>
        <v/>
      </c>
      <c r="H18" s="40" t="str">
        <f t="shared" si="10"/>
        <v/>
      </c>
      <c r="I18" s="40">
        <f t="shared" si="11"/>
        <v>8</v>
      </c>
      <c r="J18" s="40" t="str">
        <f t="shared" si="12"/>
        <v/>
      </c>
      <c r="K18" s="41" t="str">
        <f t="shared" si="13"/>
        <v/>
      </c>
    </row>
    <row r="19" spans="1:11" ht="18" customHeight="1">
      <c r="A19" s="54">
        <v>16</v>
      </c>
      <c r="B19" s="55"/>
      <c r="C19" s="76"/>
      <c r="D19" s="56"/>
      <c r="E19" s="39" t="str">
        <f t="shared" si="7"/>
        <v/>
      </c>
      <c r="F19" s="40" t="str">
        <f t="shared" si="8"/>
        <v/>
      </c>
      <c r="G19" s="40" t="str">
        <f t="shared" si="9"/>
        <v/>
      </c>
      <c r="H19" s="40" t="str">
        <f t="shared" si="10"/>
        <v/>
      </c>
      <c r="I19" s="40" t="str">
        <f t="shared" si="11"/>
        <v/>
      </c>
      <c r="J19" s="40" t="str">
        <f t="shared" si="12"/>
        <v/>
      </c>
      <c r="K19" s="41" t="str">
        <f t="shared" si="13"/>
        <v/>
      </c>
    </row>
    <row r="20" spans="1:11" ht="18" customHeight="1">
      <c r="A20" s="54">
        <v>17</v>
      </c>
      <c r="B20" s="55"/>
      <c r="C20" s="76"/>
      <c r="D20" s="56"/>
      <c r="E20" s="39" t="str">
        <f t="shared" si="7"/>
        <v/>
      </c>
      <c r="F20" s="40" t="str">
        <f t="shared" si="8"/>
        <v/>
      </c>
      <c r="G20" s="40" t="str">
        <f t="shared" si="9"/>
        <v/>
      </c>
      <c r="H20" s="40" t="str">
        <f t="shared" si="10"/>
        <v/>
      </c>
      <c r="I20" s="40" t="str">
        <f t="shared" si="11"/>
        <v/>
      </c>
      <c r="J20" s="40" t="str">
        <f t="shared" si="12"/>
        <v/>
      </c>
      <c r="K20" s="41" t="str">
        <f t="shared" si="13"/>
        <v/>
      </c>
    </row>
    <row r="21" spans="1:11" ht="18" customHeight="1">
      <c r="A21" s="54">
        <v>18</v>
      </c>
      <c r="B21" s="55"/>
      <c r="C21" s="76"/>
      <c r="D21" s="56"/>
      <c r="E21" s="39" t="str">
        <f t="shared" si="7"/>
        <v/>
      </c>
      <c r="F21" s="40" t="str">
        <f t="shared" si="8"/>
        <v/>
      </c>
      <c r="G21" s="40" t="str">
        <f t="shared" si="9"/>
        <v/>
      </c>
      <c r="H21" s="40" t="str">
        <f t="shared" si="10"/>
        <v/>
      </c>
      <c r="I21" s="40" t="str">
        <f t="shared" si="11"/>
        <v/>
      </c>
      <c r="J21" s="40" t="str">
        <f t="shared" si="12"/>
        <v/>
      </c>
      <c r="K21" s="41" t="str">
        <f t="shared" si="13"/>
        <v/>
      </c>
    </row>
    <row r="22" spans="1:11" ht="18" customHeight="1">
      <c r="A22" s="54">
        <v>19</v>
      </c>
      <c r="B22" s="55"/>
      <c r="C22" s="76"/>
      <c r="D22" s="56"/>
      <c r="E22" s="39" t="str">
        <f t="shared" si="7"/>
        <v/>
      </c>
      <c r="F22" s="40" t="str">
        <f t="shared" si="8"/>
        <v/>
      </c>
      <c r="G22" s="40" t="str">
        <f t="shared" si="9"/>
        <v/>
      </c>
      <c r="H22" s="40" t="str">
        <f t="shared" si="10"/>
        <v/>
      </c>
      <c r="I22" s="40" t="str">
        <f t="shared" si="11"/>
        <v/>
      </c>
      <c r="J22" s="40" t="str">
        <f t="shared" si="12"/>
        <v/>
      </c>
      <c r="K22" s="41" t="str">
        <f t="shared" si="13"/>
        <v/>
      </c>
    </row>
    <row r="23" spans="1:11" ht="18" customHeight="1">
      <c r="A23" s="54">
        <v>20</v>
      </c>
      <c r="B23" s="55"/>
      <c r="C23" s="76"/>
      <c r="D23" s="56"/>
      <c r="E23" s="39" t="str">
        <f t="shared" si="7"/>
        <v/>
      </c>
      <c r="F23" s="40" t="str">
        <f t="shared" si="8"/>
        <v/>
      </c>
      <c r="G23" s="40" t="str">
        <f t="shared" si="9"/>
        <v/>
      </c>
      <c r="H23" s="40" t="str">
        <f t="shared" si="10"/>
        <v/>
      </c>
      <c r="I23" s="40" t="str">
        <f t="shared" si="11"/>
        <v/>
      </c>
      <c r="J23" s="40" t="str">
        <f t="shared" si="12"/>
        <v/>
      </c>
      <c r="K23" s="41" t="str">
        <f t="shared" si="13"/>
        <v/>
      </c>
    </row>
    <row r="24" spans="1:11" ht="18" customHeight="1">
      <c r="A24" s="54">
        <v>21</v>
      </c>
      <c r="B24" s="55"/>
      <c r="C24" s="76"/>
      <c r="D24" s="56"/>
      <c r="E24" s="39" t="str">
        <f t="shared" si="7"/>
        <v/>
      </c>
      <c r="F24" s="40" t="str">
        <f t="shared" si="8"/>
        <v/>
      </c>
      <c r="G24" s="40" t="str">
        <f t="shared" si="9"/>
        <v/>
      </c>
      <c r="H24" s="40" t="str">
        <f t="shared" si="10"/>
        <v/>
      </c>
      <c r="I24" s="40" t="str">
        <f t="shared" si="11"/>
        <v/>
      </c>
      <c r="J24" s="40" t="str">
        <f t="shared" si="12"/>
        <v/>
      </c>
      <c r="K24" s="41" t="str">
        <f t="shared" si="13"/>
        <v/>
      </c>
    </row>
    <row r="25" spans="1:11" ht="18" customHeight="1">
      <c r="A25" s="54">
        <v>22</v>
      </c>
      <c r="B25" s="55"/>
      <c r="C25" s="76"/>
      <c r="D25" s="56"/>
      <c r="E25" s="39" t="str">
        <f t="shared" si="7"/>
        <v/>
      </c>
      <c r="F25" s="40" t="str">
        <f t="shared" si="8"/>
        <v/>
      </c>
      <c r="G25" s="40" t="str">
        <f t="shared" si="9"/>
        <v/>
      </c>
      <c r="H25" s="40" t="str">
        <f t="shared" si="10"/>
        <v/>
      </c>
      <c r="I25" s="40" t="str">
        <f t="shared" si="11"/>
        <v/>
      </c>
      <c r="J25" s="40" t="str">
        <f t="shared" si="12"/>
        <v/>
      </c>
      <c r="K25" s="41" t="str">
        <f t="shared" si="13"/>
        <v/>
      </c>
    </row>
    <row r="26" spans="1:11" ht="18" customHeight="1">
      <c r="A26" s="54">
        <v>23</v>
      </c>
      <c r="B26" s="55"/>
      <c r="C26" s="76"/>
      <c r="D26" s="56"/>
      <c r="E26" s="39" t="str">
        <f t="shared" si="7"/>
        <v/>
      </c>
      <c r="F26" s="40" t="str">
        <f t="shared" si="8"/>
        <v/>
      </c>
      <c r="G26" s="40" t="str">
        <f t="shared" si="9"/>
        <v/>
      </c>
      <c r="H26" s="40" t="str">
        <f t="shared" si="10"/>
        <v/>
      </c>
      <c r="I26" s="40" t="str">
        <f t="shared" si="11"/>
        <v/>
      </c>
      <c r="J26" s="40" t="str">
        <f t="shared" si="12"/>
        <v/>
      </c>
      <c r="K26" s="41" t="str">
        <f t="shared" si="13"/>
        <v/>
      </c>
    </row>
    <row r="27" spans="1:11" ht="18" customHeight="1">
      <c r="A27" s="54">
        <v>24</v>
      </c>
      <c r="B27" s="55"/>
      <c r="C27" s="76"/>
      <c r="D27" s="56"/>
      <c r="E27" s="39" t="str">
        <f t="shared" si="7"/>
        <v/>
      </c>
      <c r="F27" s="40" t="str">
        <f t="shared" si="8"/>
        <v/>
      </c>
      <c r="G27" s="40" t="str">
        <f t="shared" si="9"/>
        <v/>
      </c>
      <c r="H27" s="40" t="str">
        <f t="shared" si="10"/>
        <v/>
      </c>
      <c r="I27" s="40" t="str">
        <f t="shared" si="11"/>
        <v/>
      </c>
      <c r="J27" s="40" t="str">
        <f t="shared" si="12"/>
        <v/>
      </c>
      <c r="K27" s="41" t="str">
        <f t="shared" si="13"/>
        <v/>
      </c>
    </row>
    <row r="28" spans="1:11" ht="18" customHeight="1">
      <c r="A28" s="54">
        <v>25</v>
      </c>
      <c r="B28" s="55"/>
      <c r="C28" s="76"/>
      <c r="D28" s="56"/>
      <c r="E28" s="39" t="str">
        <f t="shared" si="7"/>
        <v/>
      </c>
      <c r="F28" s="40" t="str">
        <f t="shared" si="8"/>
        <v/>
      </c>
      <c r="G28" s="40" t="str">
        <f t="shared" si="9"/>
        <v/>
      </c>
      <c r="H28" s="40" t="str">
        <f t="shared" si="10"/>
        <v/>
      </c>
      <c r="I28" s="40" t="str">
        <f t="shared" si="11"/>
        <v/>
      </c>
      <c r="J28" s="40" t="str">
        <f t="shared" si="12"/>
        <v/>
      </c>
      <c r="K28" s="41" t="str">
        <f t="shared" si="13"/>
        <v/>
      </c>
    </row>
    <row r="29" spans="1:11" ht="18" customHeight="1">
      <c r="A29" s="54">
        <v>26</v>
      </c>
      <c r="B29" s="55"/>
      <c r="C29" s="76"/>
      <c r="D29" s="56"/>
      <c r="E29" s="39" t="str">
        <f t="shared" si="7"/>
        <v/>
      </c>
      <c r="F29" s="40" t="str">
        <f t="shared" si="8"/>
        <v/>
      </c>
      <c r="G29" s="40" t="str">
        <f t="shared" si="9"/>
        <v/>
      </c>
      <c r="H29" s="40" t="str">
        <f t="shared" si="10"/>
        <v/>
      </c>
      <c r="I29" s="40" t="str">
        <f t="shared" si="11"/>
        <v/>
      </c>
      <c r="J29" s="40" t="str">
        <f t="shared" si="12"/>
        <v/>
      </c>
      <c r="K29" s="41" t="str">
        <f t="shared" si="13"/>
        <v/>
      </c>
    </row>
    <row r="30" spans="1:11" ht="18" customHeight="1">
      <c r="A30" s="54">
        <v>27</v>
      </c>
      <c r="B30" s="55"/>
      <c r="C30" s="76"/>
      <c r="D30" s="56"/>
      <c r="E30" s="39" t="str">
        <f t="shared" si="7"/>
        <v/>
      </c>
      <c r="F30" s="40" t="str">
        <f t="shared" si="8"/>
        <v/>
      </c>
      <c r="G30" s="40" t="str">
        <f t="shared" si="9"/>
        <v/>
      </c>
      <c r="H30" s="40" t="str">
        <f t="shared" si="10"/>
        <v/>
      </c>
      <c r="I30" s="40" t="str">
        <f t="shared" si="11"/>
        <v/>
      </c>
      <c r="J30" s="40" t="str">
        <f t="shared" si="12"/>
        <v/>
      </c>
      <c r="K30" s="41" t="str">
        <f t="shared" si="13"/>
        <v/>
      </c>
    </row>
    <row r="31" spans="1:11" ht="18" customHeight="1">
      <c r="A31" s="54">
        <v>28</v>
      </c>
      <c r="B31" s="55"/>
      <c r="C31" s="76"/>
      <c r="D31" s="56"/>
      <c r="E31" s="39" t="str">
        <f t="shared" si="7"/>
        <v/>
      </c>
      <c r="F31" s="40" t="str">
        <f t="shared" si="8"/>
        <v/>
      </c>
      <c r="G31" s="40" t="str">
        <f t="shared" si="9"/>
        <v/>
      </c>
      <c r="H31" s="40" t="str">
        <f t="shared" si="10"/>
        <v/>
      </c>
      <c r="I31" s="40" t="str">
        <f t="shared" si="11"/>
        <v/>
      </c>
      <c r="J31" s="40" t="str">
        <f t="shared" si="12"/>
        <v/>
      </c>
      <c r="K31" s="41" t="str">
        <f t="shared" si="13"/>
        <v/>
      </c>
    </row>
    <row r="32" spans="1:11" ht="18" customHeight="1">
      <c r="A32" s="54">
        <v>29</v>
      </c>
      <c r="B32" s="55"/>
      <c r="C32" s="76"/>
      <c r="D32" s="56"/>
      <c r="E32" s="39" t="str">
        <f t="shared" si="7"/>
        <v/>
      </c>
      <c r="F32" s="40" t="str">
        <f t="shared" si="8"/>
        <v/>
      </c>
      <c r="G32" s="40" t="str">
        <f t="shared" si="9"/>
        <v/>
      </c>
      <c r="H32" s="40" t="str">
        <f t="shared" si="10"/>
        <v/>
      </c>
      <c r="I32" s="40" t="str">
        <f t="shared" si="11"/>
        <v/>
      </c>
      <c r="J32" s="40" t="str">
        <f t="shared" si="12"/>
        <v/>
      </c>
      <c r="K32" s="41" t="str">
        <f t="shared" si="13"/>
        <v/>
      </c>
    </row>
    <row r="33" spans="1:17" ht="18" customHeight="1">
      <c r="A33" s="54">
        <v>30</v>
      </c>
      <c r="B33" s="55"/>
      <c r="C33" s="76"/>
      <c r="D33" s="56"/>
      <c r="E33" s="39" t="str">
        <f t="shared" si="7"/>
        <v/>
      </c>
      <c r="F33" s="40" t="str">
        <f t="shared" si="8"/>
        <v/>
      </c>
      <c r="G33" s="40" t="str">
        <f t="shared" si="9"/>
        <v/>
      </c>
      <c r="H33" s="40" t="str">
        <f t="shared" si="10"/>
        <v/>
      </c>
      <c r="I33" s="40" t="str">
        <f t="shared" si="11"/>
        <v/>
      </c>
      <c r="J33" s="40" t="str">
        <f t="shared" si="12"/>
        <v/>
      </c>
      <c r="K33" s="41" t="str">
        <f t="shared" si="13"/>
        <v/>
      </c>
    </row>
    <row r="34" spans="1:17" ht="18" customHeight="1">
      <c r="A34" s="54">
        <v>31</v>
      </c>
      <c r="B34" s="55"/>
      <c r="C34" s="76"/>
      <c r="D34" s="56"/>
      <c r="E34" s="39" t="str">
        <f t="shared" si="7"/>
        <v/>
      </c>
      <c r="F34" s="40" t="str">
        <f t="shared" si="8"/>
        <v/>
      </c>
      <c r="G34" s="40" t="str">
        <f t="shared" si="9"/>
        <v/>
      </c>
      <c r="H34" s="40" t="str">
        <f t="shared" si="10"/>
        <v/>
      </c>
      <c r="I34" s="40" t="str">
        <f t="shared" si="11"/>
        <v/>
      </c>
      <c r="J34" s="40" t="str">
        <f t="shared" si="12"/>
        <v/>
      </c>
      <c r="K34" s="41" t="str">
        <f t="shared" si="13"/>
        <v/>
      </c>
    </row>
    <row r="35" spans="1:17" ht="18" customHeight="1">
      <c r="A35" s="54">
        <v>32</v>
      </c>
      <c r="B35" s="55"/>
      <c r="C35" s="76"/>
      <c r="D35" s="56"/>
      <c r="E35" s="39" t="str">
        <f t="shared" si="7"/>
        <v/>
      </c>
      <c r="F35" s="40" t="str">
        <f t="shared" si="8"/>
        <v/>
      </c>
      <c r="G35" s="40" t="str">
        <f t="shared" si="9"/>
        <v/>
      </c>
      <c r="H35" s="40" t="str">
        <f t="shared" si="10"/>
        <v/>
      </c>
      <c r="I35" s="40" t="str">
        <f t="shared" si="11"/>
        <v/>
      </c>
      <c r="J35" s="40" t="str">
        <f t="shared" si="12"/>
        <v/>
      </c>
      <c r="K35" s="41" t="str">
        <f t="shared" si="13"/>
        <v/>
      </c>
    </row>
    <row r="36" spans="1:17" ht="18" customHeight="1">
      <c r="A36" s="54">
        <v>33</v>
      </c>
      <c r="B36" s="55"/>
      <c r="C36" s="76"/>
      <c r="D36" s="56"/>
      <c r="E36" s="39" t="str">
        <f t="shared" si="7"/>
        <v/>
      </c>
      <c r="F36" s="40" t="str">
        <f t="shared" si="8"/>
        <v/>
      </c>
      <c r="G36" s="40" t="str">
        <f t="shared" si="9"/>
        <v/>
      </c>
      <c r="H36" s="40" t="str">
        <f t="shared" si="10"/>
        <v/>
      </c>
      <c r="I36" s="40" t="str">
        <f t="shared" si="11"/>
        <v/>
      </c>
      <c r="J36" s="40" t="str">
        <f t="shared" si="12"/>
        <v/>
      </c>
      <c r="K36" s="41" t="str">
        <f t="shared" si="13"/>
        <v/>
      </c>
      <c r="Q36"/>
    </row>
    <row r="37" spans="1:17" ht="18" customHeight="1">
      <c r="A37" s="54">
        <v>34</v>
      </c>
      <c r="B37" s="55"/>
      <c r="C37" s="76"/>
      <c r="D37" s="56"/>
      <c r="E37" s="39" t="str">
        <f t="shared" si="7"/>
        <v/>
      </c>
      <c r="F37" s="40" t="str">
        <f t="shared" si="8"/>
        <v/>
      </c>
      <c r="G37" s="40" t="str">
        <f t="shared" si="9"/>
        <v/>
      </c>
      <c r="H37" s="40" t="str">
        <f t="shared" si="10"/>
        <v/>
      </c>
      <c r="I37" s="40" t="str">
        <f t="shared" si="11"/>
        <v/>
      </c>
      <c r="J37" s="40" t="str">
        <f t="shared" si="12"/>
        <v/>
      </c>
      <c r="K37" s="41" t="str">
        <f t="shared" si="13"/>
        <v/>
      </c>
    </row>
    <row r="38" spans="1:17" ht="18" customHeight="1">
      <c r="A38" s="54">
        <v>35</v>
      </c>
      <c r="B38" s="55"/>
      <c r="C38" s="76"/>
      <c r="D38" s="56"/>
      <c r="E38" s="39" t="str">
        <f t="shared" si="7"/>
        <v/>
      </c>
      <c r="F38" s="40" t="str">
        <f t="shared" si="8"/>
        <v/>
      </c>
      <c r="G38" s="40" t="str">
        <f t="shared" si="9"/>
        <v/>
      </c>
      <c r="H38" s="40" t="str">
        <f t="shared" si="10"/>
        <v/>
      </c>
      <c r="I38" s="40" t="str">
        <f t="shared" si="11"/>
        <v/>
      </c>
      <c r="J38" s="40" t="str">
        <f t="shared" si="12"/>
        <v/>
      </c>
      <c r="K38" s="41" t="str">
        <f t="shared" si="13"/>
        <v/>
      </c>
    </row>
    <row r="39" spans="1:17" ht="18" customHeight="1">
      <c r="A39" s="54">
        <v>36</v>
      </c>
      <c r="B39" s="55"/>
      <c r="C39" s="76"/>
      <c r="D39" s="56"/>
      <c r="E39" s="39" t="str">
        <f t="shared" si="7"/>
        <v/>
      </c>
      <c r="F39" s="40" t="str">
        <f t="shared" si="8"/>
        <v/>
      </c>
      <c r="G39" s="40" t="str">
        <f t="shared" si="9"/>
        <v/>
      </c>
      <c r="H39" s="40" t="str">
        <f t="shared" si="10"/>
        <v/>
      </c>
      <c r="I39" s="40" t="str">
        <f t="shared" si="11"/>
        <v/>
      </c>
      <c r="J39" s="40" t="str">
        <f t="shared" si="12"/>
        <v/>
      </c>
      <c r="K39" s="41" t="str">
        <f t="shared" si="13"/>
        <v/>
      </c>
    </row>
    <row r="40" spans="1:17" ht="18" customHeight="1">
      <c r="A40" s="54">
        <v>37</v>
      </c>
      <c r="B40" s="55"/>
      <c r="C40" s="76"/>
      <c r="D40" s="56"/>
      <c r="E40" s="39" t="str">
        <f t="shared" si="7"/>
        <v/>
      </c>
      <c r="F40" s="40" t="str">
        <f t="shared" si="8"/>
        <v/>
      </c>
      <c r="G40" s="40" t="str">
        <f t="shared" si="9"/>
        <v/>
      </c>
      <c r="H40" s="40" t="str">
        <f t="shared" si="10"/>
        <v/>
      </c>
      <c r="I40" s="40" t="str">
        <f t="shared" si="11"/>
        <v/>
      </c>
      <c r="J40" s="40" t="str">
        <f t="shared" si="12"/>
        <v/>
      </c>
      <c r="K40" s="41" t="str">
        <f t="shared" si="13"/>
        <v/>
      </c>
    </row>
    <row r="41" spans="1:17" ht="18" customHeight="1" thickBot="1">
      <c r="A41" s="57">
        <v>38</v>
      </c>
      <c r="B41" s="58"/>
      <c r="C41" s="77"/>
      <c r="D41" s="59"/>
      <c r="E41" s="39" t="str">
        <f t="shared" si="7"/>
        <v/>
      </c>
      <c r="F41" s="40" t="str">
        <f t="shared" si="8"/>
        <v/>
      </c>
      <c r="G41" s="40" t="str">
        <f t="shared" si="9"/>
        <v/>
      </c>
      <c r="H41" s="40" t="str">
        <f t="shared" si="10"/>
        <v/>
      </c>
      <c r="I41" s="40" t="str">
        <f t="shared" si="11"/>
        <v/>
      </c>
      <c r="J41" s="40" t="str">
        <f t="shared" si="12"/>
        <v/>
      </c>
      <c r="K41" s="41" t="str">
        <f t="shared" si="13"/>
        <v/>
      </c>
    </row>
    <row r="42" spans="1:17" ht="18" customHeight="1">
      <c r="A42" s="60" t="s">
        <v>49</v>
      </c>
      <c r="B42" s="61"/>
      <c r="C42" s="78"/>
      <c r="D42" s="68" t="s">
        <v>51</v>
      </c>
      <c r="E42" s="42">
        <f t="shared" ref="E42:K42" si="14">IF(E3&lt;&gt;"",SUM(E4:E41),"")</f>
        <v>0</v>
      </c>
      <c r="F42" s="43">
        <f t="shared" si="14"/>
        <v>180.4</v>
      </c>
      <c r="G42" s="43">
        <f t="shared" si="14"/>
        <v>30</v>
      </c>
      <c r="H42" s="43">
        <f t="shared" si="14"/>
        <v>1373.6599999999999</v>
      </c>
      <c r="I42" s="43">
        <f t="shared" si="14"/>
        <v>8</v>
      </c>
      <c r="J42" s="43">
        <f t="shared" si="14"/>
        <v>110</v>
      </c>
      <c r="K42" s="44">
        <f t="shared" si="14"/>
        <v>0</v>
      </c>
    </row>
    <row r="43" spans="1:17" ht="18" customHeight="1">
      <c r="A43" s="62" t="s">
        <v>50</v>
      </c>
      <c r="B43" s="63"/>
      <c r="C43" s="79"/>
      <c r="D43" s="83" t="s">
        <v>52</v>
      </c>
      <c r="E43" s="45">
        <f t="shared" ref="E43:K43" si="15">IF(E3&lt;&gt;"",VLOOKUP(E3,Vzorce,2,FALSE),"")</f>
        <v>0.222</v>
      </c>
      <c r="F43" s="46">
        <f t="shared" si="15"/>
        <v>0.39500000000000002</v>
      </c>
      <c r="G43" s="46">
        <f t="shared" si="15"/>
        <v>0.39500000000000002</v>
      </c>
      <c r="H43" s="46">
        <f t="shared" si="15"/>
        <v>0.88800000000000001</v>
      </c>
      <c r="I43" s="46">
        <f t="shared" si="15"/>
        <v>1.5780000000000001</v>
      </c>
      <c r="J43" s="46">
        <f t="shared" si="15"/>
        <v>3.03</v>
      </c>
      <c r="K43" s="47">
        <f t="shared" si="15"/>
        <v>5.2670000000000003</v>
      </c>
    </row>
    <row r="44" spans="1:17" ht="18" customHeight="1" thickBot="1">
      <c r="A44" s="64" t="s">
        <v>58</v>
      </c>
      <c r="B44" s="65"/>
      <c r="C44" s="80"/>
      <c r="D44" s="69" t="s">
        <v>53</v>
      </c>
      <c r="E44" s="48">
        <f t="shared" ref="E44:K44" si="16">IF(E3&lt;&gt;"",E42*E43,"")</f>
        <v>0</v>
      </c>
      <c r="F44" s="49">
        <f t="shared" si="16"/>
        <v>71.25800000000001</v>
      </c>
      <c r="G44" s="49">
        <f t="shared" si="16"/>
        <v>11.850000000000001</v>
      </c>
      <c r="H44" s="49">
        <f t="shared" si="16"/>
        <v>1219.81008</v>
      </c>
      <c r="I44" s="49">
        <f t="shared" si="16"/>
        <v>12.624000000000001</v>
      </c>
      <c r="J44" s="49">
        <f t="shared" si="16"/>
        <v>333.29999999999995</v>
      </c>
      <c r="K44" s="50">
        <f t="shared" si="16"/>
        <v>0</v>
      </c>
    </row>
    <row r="45" spans="1:17" ht="18" customHeight="1" thickBot="1">
      <c r="A45" s="66" t="s">
        <v>59</v>
      </c>
      <c r="B45" s="67"/>
      <c r="C45" s="81"/>
      <c r="D45" s="70" t="s">
        <v>53</v>
      </c>
      <c r="E45" s="71">
        <f>SUM(E44:K44)</f>
        <v>1648.8420799999999</v>
      </c>
      <c r="F45" s="33"/>
      <c r="G45" s="33"/>
      <c r="H45" s="32"/>
      <c r="I45" s="34"/>
      <c r="J45" s="33"/>
      <c r="K45" s="35"/>
    </row>
    <row r="46" spans="1:17" ht="15.75">
      <c r="B46" s="19"/>
    </row>
    <row r="80" spans="9:9">
      <c r="I80" s="15" t="s">
        <v>6</v>
      </c>
    </row>
  </sheetData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1"/>
  <sheetViews>
    <sheetView topLeftCell="A19" zoomScale="50" workbookViewId="0">
      <selection activeCell="G3" sqref="G3"/>
    </sheetView>
  </sheetViews>
  <sheetFormatPr defaultRowHeight="15"/>
  <cols>
    <col min="1" max="1" width="5.7109375" style="15" customWidth="1"/>
    <col min="2" max="2" width="6.7109375" style="22" customWidth="1"/>
    <col min="3" max="3" width="10.7109375" style="82" customWidth="1"/>
    <col min="4" max="4" width="7.7109375" style="21" customWidth="1"/>
    <col min="5" max="11" width="9.7109375" style="15" customWidth="1"/>
    <col min="12" max="12" width="10.7109375" style="15" customWidth="1"/>
    <col min="13" max="16384" width="9.140625" style="15"/>
  </cols>
  <sheetData>
    <row r="1" spans="1:13" ht="17.100000000000001" customHeight="1" thickBot="1">
      <c r="A1" s="11" t="s">
        <v>48</v>
      </c>
      <c r="B1" s="12"/>
      <c r="C1" s="72"/>
      <c r="D1" s="13"/>
      <c r="E1" s="14"/>
      <c r="F1" s="14"/>
      <c r="G1" s="14"/>
      <c r="H1" s="14"/>
      <c r="I1" s="14"/>
      <c r="J1" s="14"/>
      <c r="K1" s="14"/>
    </row>
    <row r="2" spans="1:13" ht="17.100000000000001" customHeight="1">
      <c r="A2" s="16" t="s">
        <v>57</v>
      </c>
      <c r="B2" s="17" t="s">
        <v>8</v>
      </c>
      <c r="C2" s="73" t="s">
        <v>56</v>
      </c>
      <c r="D2" s="18" t="s">
        <v>55</v>
      </c>
      <c r="E2" s="29" t="s">
        <v>60</v>
      </c>
      <c r="F2" s="30"/>
      <c r="G2" s="30"/>
      <c r="H2" s="30"/>
      <c r="I2" s="30"/>
      <c r="J2" s="30"/>
      <c r="K2" s="31"/>
    </row>
    <row r="3" spans="1:13" s="19" customFormat="1" ht="18" customHeight="1" thickBot="1">
      <c r="A3" s="26" t="s">
        <v>0</v>
      </c>
      <c r="B3" s="27" t="s">
        <v>1</v>
      </c>
      <c r="C3" s="74" t="s">
        <v>51</v>
      </c>
      <c r="D3" s="28" t="s">
        <v>54</v>
      </c>
      <c r="E3" s="23"/>
      <c r="F3" s="24"/>
      <c r="G3" s="24"/>
      <c r="H3" s="24"/>
      <c r="I3" s="24"/>
      <c r="J3" s="24"/>
      <c r="K3" s="25"/>
      <c r="M3" s="20" t="s">
        <v>6</v>
      </c>
    </row>
    <row r="4" spans="1:13" s="19" customFormat="1" ht="18" customHeight="1">
      <c r="A4" s="51">
        <v>1</v>
      </c>
      <c r="B4" s="52"/>
      <c r="C4" s="75"/>
      <c r="D4" s="53"/>
      <c r="E4" s="39" t="str">
        <f>IF(AND(B4 = Prof1,D4 &lt;&gt; 0),C4*D4/1,"")</f>
        <v/>
      </c>
      <c r="F4" s="40" t="str">
        <f>IF(AND(B4 = Prof2,D4 &lt;&gt; 0),C4*D4/1,"")</f>
        <v/>
      </c>
      <c r="G4" s="40" t="str">
        <f>IF(AND(B4 = Prof3,D4 &lt;&gt; 0),C4*D4/1,"")</f>
        <v/>
      </c>
      <c r="H4" s="40" t="str">
        <f>IF(AND(B4 = Prof4,D4 &lt;&gt; 0),C4*D4/1,"")</f>
        <v/>
      </c>
      <c r="I4" s="40" t="str">
        <f>IF(AND(B4 = Prof5,D4 &lt;&gt; 0),C4*D4/1,"")</f>
        <v/>
      </c>
      <c r="J4" s="40" t="str">
        <f>IF(AND(B4 = Prof6,D4 &lt;&gt; 0),C4*D4/1,"")</f>
        <v/>
      </c>
      <c r="K4" s="41" t="str">
        <f>IF(AND(B4 = Prof8,D4 &lt;&gt; 0),C4*D4/1,"")</f>
        <v/>
      </c>
      <c r="M4" s="20"/>
    </row>
    <row r="5" spans="1:13" ht="18" customHeight="1">
      <c r="A5" s="54">
        <v>2</v>
      </c>
      <c r="B5" s="55"/>
      <c r="C5" s="76"/>
      <c r="D5" s="56"/>
      <c r="E5" s="39" t="str">
        <f t="shared" ref="E5:E60" si="0">IF(AND(B5 = Prof1,D5 &lt;&gt; 0),C5*D5/1,"")</f>
        <v/>
      </c>
      <c r="F5" s="40" t="str">
        <f t="shared" ref="F5:F60" si="1">IF(AND(B5 = Prof2,D5 &lt;&gt; 0),C5*D5/1,"")</f>
        <v/>
      </c>
      <c r="G5" s="40" t="str">
        <f t="shared" ref="G5:G60" si="2">IF(AND(B5 = Prof3,D5 &lt;&gt; 0),C5*D5/1,"")</f>
        <v/>
      </c>
      <c r="H5" s="40" t="str">
        <f t="shared" ref="H5:H60" si="3">IF(AND(B5 = Prof4,D5 &lt;&gt; 0),C5*D5/1,"")</f>
        <v/>
      </c>
      <c r="I5" s="40" t="str">
        <f t="shared" ref="I5:I60" si="4">IF(AND(B5 = Prof5,D5 &lt;&gt; 0),C5*D5/1,"")</f>
        <v/>
      </c>
      <c r="J5" s="40" t="str">
        <f t="shared" ref="J5:J60" si="5">IF(AND(B5 = Prof6,D5 &lt;&gt; 0),C5*D5/1,"")</f>
        <v/>
      </c>
      <c r="K5" s="41" t="str">
        <f t="shared" ref="K5:K60" si="6">IF(AND(B5 = Prof8,D5 &lt;&gt; 0),C5*D5/1,"")</f>
        <v/>
      </c>
    </row>
    <row r="6" spans="1:13" ht="18" customHeight="1">
      <c r="A6" s="54">
        <v>3</v>
      </c>
      <c r="B6" s="55"/>
      <c r="C6" s="76"/>
      <c r="D6" s="56"/>
      <c r="E6" s="39" t="str">
        <f t="shared" si="0"/>
        <v/>
      </c>
      <c r="F6" s="40" t="str">
        <f t="shared" si="1"/>
        <v/>
      </c>
      <c r="G6" s="40" t="str">
        <f t="shared" si="2"/>
        <v/>
      </c>
      <c r="H6" s="40" t="str">
        <f t="shared" si="3"/>
        <v/>
      </c>
      <c r="I6" s="40" t="str">
        <f t="shared" si="4"/>
        <v/>
      </c>
      <c r="J6" s="40" t="str">
        <f t="shared" si="5"/>
        <v/>
      </c>
      <c r="K6" s="41" t="str">
        <f t="shared" si="6"/>
        <v/>
      </c>
    </row>
    <row r="7" spans="1:13" ht="18" customHeight="1">
      <c r="A7" s="54">
        <v>4</v>
      </c>
      <c r="B7" s="55"/>
      <c r="C7" s="76"/>
      <c r="D7" s="56"/>
      <c r="E7" s="39" t="str">
        <f t="shared" si="0"/>
        <v/>
      </c>
      <c r="F7" s="40" t="str">
        <f t="shared" si="1"/>
        <v/>
      </c>
      <c r="G7" s="40" t="str">
        <f t="shared" si="2"/>
        <v/>
      </c>
      <c r="H7" s="40" t="str">
        <f t="shared" si="3"/>
        <v/>
      </c>
      <c r="I7" s="40" t="str">
        <f t="shared" si="4"/>
        <v/>
      </c>
      <c r="J7" s="40" t="str">
        <f t="shared" si="5"/>
        <v/>
      </c>
      <c r="K7" s="41" t="str">
        <f t="shared" si="6"/>
        <v/>
      </c>
    </row>
    <row r="8" spans="1:13" ht="18" customHeight="1">
      <c r="A8" s="54">
        <v>5</v>
      </c>
      <c r="B8" s="55"/>
      <c r="C8" s="76"/>
      <c r="D8" s="56"/>
      <c r="E8" s="39" t="str">
        <f t="shared" si="0"/>
        <v/>
      </c>
      <c r="F8" s="40" t="str">
        <f t="shared" si="1"/>
        <v/>
      </c>
      <c r="G8" s="40" t="str">
        <f t="shared" si="2"/>
        <v/>
      </c>
      <c r="H8" s="40" t="str">
        <f t="shared" si="3"/>
        <v/>
      </c>
      <c r="I8" s="40" t="str">
        <f t="shared" si="4"/>
        <v/>
      </c>
      <c r="J8" s="40" t="str">
        <f t="shared" si="5"/>
        <v/>
      </c>
      <c r="K8" s="41" t="str">
        <f t="shared" si="6"/>
        <v/>
      </c>
    </row>
    <row r="9" spans="1:13" ht="18" customHeight="1">
      <c r="A9" s="54">
        <v>6</v>
      </c>
      <c r="B9" s="55"/>
      <c r="C9" s="76"/>
      <c r="D9" s="56"/>
      <c r="E9" s="39" t="str">
        <f t="shared" si="0"/>
        <v/>
      </c>
      <c r="F9" s="40" t="str">
        <f t="shared" si="1"/>
        <v/>
      </c>
      <c r="G9" s="40" t="str">
        <f t="shared" si="2"/>
        <v/>
      </c>
      <c r="H9" s="40" t="str">
        <f t="shared" si="3"/>
        <v/>
      </c>
      <c r="I9" s="40" t="str">
        <f t="shared" si="4"/>
        <v/>
      </c>
      <c r="J9" s="40" t="str">
        <f t="shared" si="5"/>
        <v/>
      </c>
      <c r="K9" s="41" t="str">
        <f t="shared" si="6"/>
        <v/>
      </c>
    </row>
    <row r="10" spans="1:13" ht="18" customHeight="1">
      <c r="A10" s="54">
        <v>7</v>
      </c>
      <c r="B10" s="55"/>
      <c r="C10" s="76"/>
      <c r="D10" s="56"/>
      <c r="E10" s="39" t="str">
        <f t="shared" si="0"/>
        <v/>
      </c>
      <c r="F10" s="40" t="str">
        <f t="shared" si="1"/>
        <v/>
      </c>
      <c r="G10" s="40" t="str">
        <f t="shared" si="2"/>
        <v/>
      </c>
      <c r="H10" s="40" t="str">
        <f t="shared" si="3"/>
        <v/>
      </c>
      <c r="I10" s="40" t="str">
        <f t="shared" si="4"/>
        <v/>
      </c>
      <c r="J10" s="40" t="str">
        <f t="shared" si="5"/>
        <v/>
      </c>
      <c r="K10" s="41" t="str">
        <f t="shared" si="6"/>
        <v/>
      </c>
    </row>
    <row r="11" spans="1:13" ht="18" customHeight="1">
      <c r="A11" s="54">
        <v>8</v>
      </c>
      <c r="B11" s="55"/>
      <c r="C11" s="76"/>
      <c r="D11" s="56"/>
      <c r="E11" s="39" t="str">
        <f t="shared" si="0"/>
        <v/>
      </c>
      <c r="F11" s="40" t="str">
        <f t="shared" si="1"/>
        <v/>
      </c>
      <c r="G11" s="40" t="str">
        <f t="shared" si="2"/>
        <v/>
      </c>
      <c r="H11" s="40" t="str">
        <f t="shared" si="3"/>
        <v/>
      </c>
      <c r="I11" s="40" t="str">
        <f t="shared" si="4"/>
        <v/>
      </c>
      <c r="J11" s="40" t="str">
        <f t="shared" si="5"/>
        <v/>
      </c>
      <c r="K11" s="41" t="str">
        <f t="shared" si="6"/>
        <v/>
      </c>
    </row>
    <row r="12" spans="1:13" ht="18" customHeight="1">
      <c r="A12" s="54">
        <v>9</v>
      </c>
      <c r="B12" s="55"/>
      <c r="C12" s="76"/>
      <c r="D12" s="56"/>
      <c r="E12" s="39" t="str">
        <f t="shared" si="0"/>
        <v/>
      </c>
      <c r="F12" s="40" t="str">
        <f t="shared" si="1"/>
        <v/>
      </c>
      <c r="G12" s="40" t="str">
        <f t="shared" si="2"/>
        <v/>
      </c>
      <c r="H12" s="40" t="str">
        <f t="shared" si="3"/>
        <v/>
      </c>
      <c r="I12" s="40" t="str">
        <f t="shared" si="4"/>
        <v/>
      </c>
      <c r="J12" s="40" t="str">
        <f t="shared" si="5"/>
        <v/>
      </c>
      <c r="K12" s="41" t="str">
        <f t="shared" si="6"/>
        <v/>
      </c>
    </row>
    <row r="13" spans="1:13" ht="18" customHeight="1">
      <c r="A13" s="54">
        <v>10</v>
      </c>
      <c r="B13" s="55"/>
      <c r="C13" s="76"/>
      <c r="D13" s="56"/>
      <c r="E13" s="39" t="str">
        <f t="shared" si="0"/>
        <v/>
      </c>
      <c r="F13" s="40" t="str">
        <f t="shared" si="1"/>
        <v/>
      </c>
      <c r="G13" s="40" t="str">
        <f t="shared" si="2"/>
        <v/>
      </c>
      <c r="H13" s="40" t="str">
        <f t="shared" si="3"/>
        <v/>
      </c>
      <c r="I13" s="40" t="str">
        <f t="shared" si="4"/>
        <v/>
      </c>
      <c r="J13" s="40" t="str">
        <f t="shared" si="5"/>
        <v/>
      </c>
      <c r="K13" s="41" t="str">
        <f t="shared" si="6"/>
        <v/>
      </c>
    </row>
    <row r="14" spans="1:13" ht="18" customHeight="1">
      <c r="A14" s="54">
        <v>11</v>
      </c>
      <c r="B14" s="55"/>
      <c r="C14" s="76"/>
      <c r="D14" s="56"/>
      <c r="E14" s="39" t="str">
        <f t="shared" si="0"/>
        <v/>
      </c>
      <c r="F14" s="40" t="str">
        <f t="shared" si="1"/>
        <v/>
      </c>
      <c r="G14" s="40" t="str">
        <f t="shared" si="2"/>
        <v/>
      </c>
      <c r="H14" s="40" t="str">
        <f t="shared" si="3"/>
        <v/>
      </c>
      <c r="I14" s="40" t="str">
        <f t="shared" si="4"/>
        <v/>
      </c>
      <c r="J14" s="40" t="str">
        <f t="shared" si="5"/>
        <v/>
      </c>
      <c r="K14" s="41" t="str">
        <f t="shared" si="6"/>
        <v/>
      </c>
    </row>
    <row r="15" spans="1:13" ht="18" customHeight="1">
      <c r="A15" s="54">
        <v>12</v>
      </c>
      <c r="B15" s="55"/>
      <c r="C15" s="76"/>
      <c r="D15" s="56"/>
      <c r="E15" s="39" t="str">
        <f t="shared" si="0"/>
        <v/>
      </c>
      <c r="F15" s="40" t="str">
        <f t="shared" si="1"/>
        <v/>
      </c>
      <c r="G15" s="40" t="str">
        <f t="shared" si="2"/>
        <v/>
      </c>
      <c r="H15" s="40" t="str">
        <f t="shared" si="3"/>
        <v/>
      </c>
      <c r="I15" s="40" t="str">
        <f t="shared" si="4"/>
        <v/>
      </c>
      <c r="J15" s="40" t="str">
        <f t="shared" si="5"/>
        <v/>
      </c>
      <c r="K15" s="41" t="str">
        <f t="shared" si="6"/>
        <v/>
      </c>
    </row>
    <row r="16" spans="1:13" ht="18" customHeight="1">
      <c r="A16" s="54">
        <v>13</v>
      </c>
      <c r="B16" s="55"/>
      <c r="C16" s="76"/>
      <c r="D16" s="56"/>
      <c r="E16" s="39" t="str">
        <f t="shared" si="0"/>
        <v/>
      </c>
      <c r="F16" s="40" t="str">
        <f t="shared" si="1"/>
        <v/>
      </c>
      <c r="G16" s="40" t="str">
        <f t="shared" si="2"/>
        <v/>
      </c>
      <c r="H16" s="40" t="str">
        <f t="shared" si="3"/>
        <v/>
      </c>
      <c r="I16" s="40" t="str">
        <f t="shared" si="4"/>
        <v/>
      </c>
      <c r="J16" s="40" t="str">
        <f t="shared" si="5"/>
        <v/>
      </c>
      <c r="K16" s="41" t="str">
        <f t="shared" si="6"/>
        <v/>
      </c>
    </row>
    <row r="17" spans="1:11" ht="18" customHeight="1">
      <c r="A17" s="54">
        <v>14</v>
      </c>
      <c r="B17" s="55"/>
      <c r="C17" s="76"/>
      <c r="D17" s="56"/>
      <c r="E17" s="39" t="str">
        <f t="shared" si="0"/>
        <v/>
      </c>
      <c r="F17" s="40" t="str">
        <f t="shared" si="1"/>
        <v/>
      </c>
      <c r="G17" s="40" t="str">
        <f t="shared" si="2"/>
        <v/>
      </c>
      <c r="H17" s="40" t="str">
        <f t="shared" si="3"/>
        <v/>
      </c>
      <c r="I17" s="40" t="str">
        <f t="shared" si="4"/>
        <v/>
      </c>
      <c r="J17" s="40" t="str">
        <f t="shared" si="5"/>
        <v/>
      </c>
      <c r="K17" s="41" t="str">
        <f t="shared" si="6"/>
        <v/>
      </c>
    </row>
    <row r="18" spans="1:11" ht="18" customHeight="1">
      <c r="A18" s="54">
        <v>15</v>
      </c>
      <c r="B18" s="55"/>
      <c r="C18" s="76"/>
      <c r="D18" s="56"/>
      <c r="E18" s="39" t="str">
        <f t="shared" si="0"/>
        <v/>
      </c>
      <c r="F18" s="40" t="str">
        <f t="shared" si="1"/>
        <v/>
      </c>
      <c r="G18" s="40" t="str">
        <f t="shared" si="2"/>
        <v/>
      </c>
      <c r="H18" s="40" t="str">
        <f t="shared" si="3"/>
        <v/>
      </c>
      <c r="I18" s="40" t="str">
        <f t="shared" si="4"/>
        <v/>
      </c>
      <c r="J18" s="40" t="str">
        <f t="shared" si="5"/>
        <v/>
      </c>
      <c r="K18" s="41" t="str">
        <f t="shared" si="6"/>
        <v/>
      </c>
    </row>
    <row r="19" spans="1:11" ht="18" customHeight="1">
      <c r="A19" s="54">
        <v>16</v>
      </c>
      <c r="B19" s="55"/>
      <c r="C19" s="76"/>
      <c r="D19" s="56"/>
      <c r="E19" s="39" t="str">
        <f t="shared" si="0"/>
        <v/>
      </c>
      <c r="F19" s="40" t="str">
        <f t="shared" si="1"/>
        <v/>
      </c>
      <c r="G19" s="40" t="str">
        <f t="shared" si="2"/>
        <v/>
      </c>
      <c r="H19" s="40" t="str">
        <f t="shared" si="3"/>
        <v/>
      </c>
      <c r="I19" s="40" t="str">
        <f t="shared" si="4"/>
        <v/>
      </c>
      <c r="J19" s="40" t="str">
        <f t="shared" si="5"/>
        <v/>
      </c>
      <c r="K19" s="41" t="str">
        <f t="shared" si="6"/>
        <v/>
      </c>
    </row>
    <row r="20" spans="1:11" ht="18" customHeight="1">
      <c r="A20" s="54">
        <v>17</v>
      </c>
      <c r="B20" s="55"/>
      <c r="C20" s="76"/>
      <c r="D20" s="56"/>
      <c r="E20" s="39" t="str">
        <f t="shared" si="0"/>
        <v/>
      </c>
      <c r="F20" s="40" t="str">
        <f t="shared" si="1"/>
        <v/>
      </c>
      <c r="G20" s="40" t="str">
        <f t="shared" si="2"/>
        <v/>
      </c>
      <c r="H20" s="40" t="str">
        <f t="shared" si="3"/>
        <v/>
      </c>
      <c r="I20" s="40" t="str">
        <f t="shared" si="4"/>
        <v/>
      </c>
      <c r="J20" s="40" t="str">
        <f t="shared" si="5"/>
        <v/>
      </c>
      <c r="K20" s="41" t="str">
        <f t="shared" si="6"/>
        <v/>
      </c>
    </row>
    <row r="21" spans="1:11" ht="18" customHeight="1">
      <c r="A21" s="54">
        <v>18</v>
      </c>
      <c r="B21" s="55"/>
      <c r="C21" s="76"/>
      <c r="D21" s="56"/>
      <c r="E21" s="39" t="str">
        <f t="shared" si="0"/>
        <v/>
      </c>
      <c r="F21" s="40" t="str">
        <f t="shared" si="1"/>
        <v/>
      </c>
      <c r="G21" s="40" t="str">
        <f t="shared" si="2"/>
        <v/>
      </c>
      <c r="H21" s="40" t="str">
        <f t="shared" si="3"/>
        <v/>
      </c>
      <c r="I21" s="40" t="str">
        <f t="shared" si="4"/>
        <v/>
      </c>
      <c r="J21" s="40" t="str">
        <f t="shared" si="5"/>
        <v/>
      </c>
      <c r="K21" s="41" t="str">
        <f t="shared" si="6"/>
        <v/>
      </c>
    </row>
    <row r="22" spans="1:11" ht="18" customHeight="1">
      <c r="A22" s="54">
        <v>19</v>
      </c>
      <c r="B22" s="55"/>
      <c r="C22" s="76"/>
      <c r="D22" s="56"/>
      <c r="E22" s="39" t="str">
        <f t="shared" si="0"/>
        <v/>
      </c>
      <c r="F22" s="40" t="str">
        <f t="shared" si="1"/>
        <v/>
      </c>
      <c r="G22" s="40" t="str">
        <f t="shared" si="2"/>
        <v/>
      </c>
      <c r="H22" s="40" t="str">
        <f t="shared" si="3"/>
        <v/>
      </c>
      <c r="I22" s="40" t="str">
        <f t="shared" si="4"/>
        <v/>
      </c>
      <c r="J22" s="40" t="str">
        <f t="shared" si="5"/>
        <v/>
      </c>
      <c r="K22" s="41" t="str">
        <f t="shared" si="6"/>
        <v/>
      </c>
    </row>
    <row r="23" spans="1:11" ht="18" customHeight="1">
      <c r="A23" s="54">
        <v>20</v>
      </c>
      <c r="B23" s="55"/>
      <c r="C23" s="76"/>
      <c r="D23" s="56"/>
      <c r="E23" s="39" t="str">
        <f t="shared" si="0"/>
        <v/>
      </c>
      <c r="F23" s="40" t="str">
        <f t="shared" si="1"/>
        <v/>
      </c>
      <c r="G23" s="40" t="str">
        <f t="shared" si="2"/>
        <v/>
      </c>
      <c r="H23" s="40" t="str">
        <f t="shared" si="3"/>
        <v/>
      </c>
      <c r="I23" s="40" t="str">
        <f t="shared" si="4"/>
        <v/>
      </c>
      <c r="J23" s="40" t="str">
        <f t="shared" si="5"/>
        <v/>
      </c>
      <c r="K23" s="41" t="str">
        <f t="shared" si="6"/>
        <v/>
      </c>
    </row>
    <row r="24" spans="1:11" ht="18" customHeight="1">
      <c r="A24" s="54">
        <v>21</v>
      </c>
      <c r="B24" s="55"/>
      <c r="C24" s="76"/>
      <c r="D24" s="56"/>
      <c r="E24" s="39" t="str">
        <f t="shared" si="0"/>
        <v/>
      </c>
      <c r="F24" s="40" t="str">
        <f t="shared" si="1"/>
        <v/>
      </c>
      <c r="G24" s="40" t="str">
        <f t="shared" si="2"/>
        <v/>
      </c>
      <c r="H24" s="40" t="str">
        <f t="shared" si="3"/>
        <v/>
      </c>
      <c r="I24" s="40" t="str">
        <f t="shared" si="4"/>
        <v/>
      </c>
      <c r="J24" s="40" t="str">
        <f t="shared" si="5"/>
        <v/>
      </c>
      <c r="K24" s="41" t="str">
        <f t="shared" si="6"/>
        <v/>
      </c>
    </row>
    <row r="25" spans="1:11" ht="18" customHeight="1">
      <c r="A25" s="54">
        <v>22</v>
      </c>
      <c r="B25" s="55"/>
      <c r="C25" s="76"/>
      <c r="D25" s="56"/>
      <c r="E25" s="39" t="str">
        <f t="shared" si="0"/>
        <v/>
      </c>
      <c r="F25" s="40" t="str">
        <f t="shared" si="1"/>
        <v/>
      </c>
      <c r="G25" s="40" t="str">
        <f t="shared" si="2"/>
        <v/>
      </c>
      <c r="H25" s="40" t="str">
        <f t="shared" si="3"/>
        <v/>
      </c>
      <c r="I25" s="40" t="str">
        <f t="shared" si="4"/>
        <v/>
      </c>
      <c r="J25" s="40" t="str">
        <f t="shared" si="5"/>
        <v/>
      </c>
      <c r="K25" s="41" t="str">
        <f t="shared" si="6"/>
        <v/>
      </c>
    </row>
    <row r="26" spans="1:11" ht="18" customHeight="1">
      <c r="A26" s="54">
        <v>23</v>
      </c>
      <c r="B26" s="55"/>
      <c r="C26" s="76"/>
      <c r="D26" s="56"/>
      <c r="E26" s="39" t="str">
        <f t="shared" si="0"/>
        <v/>
      </c>
      <c r="F26" s="40" t="str">
        <f t="shared" si="1"/>
        <v/>
      </c>
      <c r="G26" s="40" t="str">
        <f t="shared" si="2"/>
        <v/>
      </c>
      <c r="H26" s="40" t="str">
        <f t="shared" si="3"/>
        <v/>
      </c>
      <c r="I26" s="40" t="str">
        <f t="shared" si="4"/>
        <v/>
      </c>
      <c r="J26" s="40" t="str">
        <f t="shared" si="5"/>
        <v/>
      </c>
      <c r="K26" s="41" t="str">
        <f t="shared" si="6"/>
        <v/>
      </c>
    </row>
    <row r="27" spans="1:11" ht="18" customHeight="1">
      <c r="A27" s="54">
        <v>24</v>
      </c>
      <c r="B27" s="55"/>
      <c r="C27" s="76"/>
      <c r="D27" s="56"/>
      <c r="E27" s="39" t="str">
        <f t="shared" si="0"/>
        <v/>
      </c>
      <c r="F27" s="40" t="str">
        <f t="shared" si="1"/>
        <v/>
      </c>
      <c r="G27" s="40" t="str">
        <f t="shared" si="2"/>
        <v/>
      </c>
      <c r="H27" s="40" t="str">
        <f t="shared" si="3"/>
        <v/>
      </c>
      <c r="I27" s="40" t="str">
        <f t="shared" si="4"/>
        <v/>
      </c>
      <c r="J27" s="40" t="str">
        <f t="shared" si="5"/>
        <v/>
      </c>
      <c r="K27" s="41" t="str">
        <f t="shared" si="6"/>
        <v/>
      </c>
    </row>
    <row r="28" spans="1:11" ht="18" customHeight="1">
      <c r="A28" s="54">
        <v>25</v>
      </c>
      <c r="B28" s="55"/>
      <c r="C28" s="76"/>
      <c r="D28" s="56"/>
      <c r="E28" s="39" t="str">
        <f t="shared" si="0"/>
        <v/>
      </c>
      <c r="F28" s="40" t="str">
        <f t="shared" si="1"/>
        <v/>
      </c>
      <c r="G28" s="40" t="str">
        <f t="shared" si="2"/>
        <v/>
      </c>
      <c r="H28" s="40" t="str">
        <f t="shared" si="3"/>
        <v/>
      </c>
      <c r="I28" s="40" t="str">
        <f t="shared" si="4"/>
        <v/>
      </c>
      <c r="J28" s="40" t="str">
        <f t="shared" si="5"/>
        <v/>
      </c>
      <c r="K28" s="41" t="str">
        <f t="shared" si="6"/>
        <v/>
      </c>
    </row>
    <row r="29" spans="1:11" ht="18" customHeight="1">
      <c r="A29" s="54">
        <v>26</v>
      </c>
      <c r="B29" s="55"/>
      <c r="C29" s="76"/>
      <c r="D29" s="56"/>
      <c r="E29" s="39" t="str">
        <f t="shared" si="0"/>
        <v/>
      </c>
      <c r="F29" s="40" t="str">
        <f t="shared" si="1"/>
        <v/>
      </c>
      <c r="G29" s="40" t="str">
        <f t="shared" si="2"/>
        <v/>
      </c>
      <c r="H29" s="40" t="str">
        <f t="shared" si="3"/>
        <v/>
      </c>
      <c r="I29" s="40" t="str">
        <f t="shared" si="4"/>
        <v/>
      </c>
      <c r="J29" s="40" t="str">
        <f t="shared" si="5"/>
        <v/>
      </c>
      <c r="K29" s="41" t="str">
        <f t="shared" si="6"/>
        <v/>
      </c>
    </row>
    <row r="30" spans="1:11" ht="18" customHeight="1">
      <c r="A30" s="54">
        <v>27</v>
      </c>
      <c r="B30" s="55"/>
      <c r="C30" s="76"/>
      <c r="D30" s="56"/>
      <c r="E30" s="39" t="str">
        <f t="shared" si="0"/>
        <v/>
      </c>
      <c r="F30" s="40" t="str">
        <f t="shared" si="1"/>
        <v/>
      </c>
      <c r="G30" s="40" t="str">
        <f t="shared" si="2"/>
        <v/>
      </c>
      <c r="H30" s="40" t="str">
        <f t="shared" si="3"/>
        <v/>
      </c>
      <c r="I30" s="40" t="str">
        <f t="shared" si="4"/>
        <v/>
      </c>
      <c r="J30" s="40" t="str">
        <f t="shared" si="5"/>
        <v/>
      </c>
      <c r="K30" s="41" t="str">
        <f t="shared" si="6"/>
        <v/>
      </c>
    </row>
    <row r="31" spans="1:11" ht="18" customHeight="1">
      <c r="A31" s="54">
        <v>28</v>
      </c>
      <c r="B31" s="55"/>
      <c r="C31" s="76"/>
      <c r="D31" s="56"/>
      <c r="E31" s="39" t="str">
        <f t="shared" si="0"/>
        <v/>
      </c>
      <c r="F31" s="40" t="str">
        <f t="shared" si="1"/>
        <v/>
      </c>
      <c r="G31" s="40" t="str">
        <f t="shared" si="2"/>
        <v/>
      </c>
      <c r="H31" s="40" t="str">
        <f t="shared" si="3"/>
        <v/>
      </c>
      <c r="I31" s="40" t="str">
        <f t="shared" si="4"/>
        <v/>
      </c>
      <c r="J31" s="40" t="str">
        <f t="shared" si="5"/>
        <v/>
      </c>
      <c r="K31" s="41" t="str">
        <f t="shared" si="6"/>
        <v/>
      </c>
    </row>
    <row r="32" spans="1:11" ht="18" customHeight="1">
      <c r="A32" s="54">
        <v>29</v>
      </c>
      <c r="B32" s="55"/>
      <c r="C32" s="76"/>
      <c r="D32" s="56"/>
      <c r="E32" s="39" t="str">
        <f t="shared" si="0"/>
        <v/>
      </c>
      <c r="F32" s="40" t="str">
        <f t="shared" si="1"/>
        <v/>
      </c>
      <c r="G32" s="40" t="str">
        <f t="shared" si="2"/>
        <v/>
      </c>
      <c r="H32" s="40" t="str">
        <f t="shared" si="3"/>
        <v/>
      </c>
      <c r="I32" s="40" t="str">
        <f t="shared" si="4"/>
        <v/>
      </c>
      <c r="J32" s="40" t="str">
        <f t="shared" si="5"/>
        <v/>
      </c>
      <c r="K32" s="41" t="str">
        <f t="shared" si="6"/>
        <v/>
      </c>
    </row>
    <row r="33" spans="1:11" ht="18" customHeight="1">
      <c r="A33" s="54">
        <v>30</v>
      </c>
      <c r="B33" s="55"/>
      <c r="C33" s="76"/>
      <c r="D33" s="56"/>
      <c r="E33" s="39" t="str">
        <f t="shared" si="0"/>
        <v/>
      </c>
      <c r="F33" s="40" t="str">
        <f t="shared" si="1"/>
        <v/>
      </c>
      <c r="G33" s="40" t="str">
        <f t="shared" si="2"/>
        <v/>
      </c>
      <c r="H33" s="40" t="str">
        <f t="shared" si="3"/>
        <v/>
      </c>
      <c r="I33" s="40" t="str">
        <f t="shared" si="4"/>
        <v/>
      </c>
      <c r="J33" s="40" t="str">
        <f t="shared" si="5"/>
        <v/>
      </c>
      <c r="K33" s="41" t="str">
        <f t="shared" si="6"/>
        <v/>
      </c>
    </row>
    <row r="34" spans="1:11" ht="18" customHeight="1">
      <c r="A34" s="54">
        <v>31</v>
      </c>
      <c r="B34" s="55"/>
      <c r="C34" s="76"/>
      <c r="D34" s="56"/>
      <c r="E34" s="39" t="str">
        <f t="shared" si="0"/>
        <v/>
      </c>
      <c r="F34" s="40" t="str">
        <f t="shared" si="1"/>
        <v/>
      </c>
      <c r="G34" s="40" t="str">
        <f t="shared" si="2"/>
        <v/>
      </c>
      <c r="H34" s="40" t="str">
        <f t="shared" si="3"/>
        <v/>
      </c>
      <c r="I34" s="40" t="str">
        <f t="shared" si="4"/>
        <v/>
      </c>
      <c r="J34" s="40" t="str">
        <f t="shared" si="5"/>
        <v/>
      </c>
      <c r="K34" s="41" t="str">
        <f t="shared" si="6"/>
        <v/>
      </c>
    </row>
    <row r="35" spans="1:11" ht="18" customHeight="1">
      <c r="A35" s="54">
        <v>32</v>
      </c>
      <c r="B35" s="55"/>
      <c r="C35" s="76"/>
      <c r="D35" s="56"/>
      <c r="E35" s="39" t="str">
        <f t="shared" si="0"/>
        <v/>
      </c>
      <c r="F35" s="40" t="str">
        <f t="shared" si="1"/>
        <v/>
      </c>
      <c r="G35" s="40" t="str">
        <f t="shared" si="2"/>
        <v/>
      </c>
      <c r="H35" s="40" t="str">
        <f t="shared" si="3"/>
        <v/>
      </c>
      <c r="I35" s="40" t="str">
        <f t="shared" si="4"/>
        <v/>
      </c>
      <c r="J35" s="40" t="str">
        <f t="shared" si="5"/>
        <v/>
      </c>
      <c r="K35" s="41" t="str">
        <f t="shared" si="6"/>
        <v/>
      </c>
    </row>
    <row r="36" spans="1:11" ht="18" customHeight="1">
      <c r="A36" s="54">
        <v>33</v>
      </c>
      <c r="B36" s="55"/>
      <c r="C36" s="76"/>
      <c r="D36" s="56"/>
      <c r="E36" s="39" t="str">
        <f t="shared" si="0"/>
        <v/>
      </c>
      <c r="F36" s="40" t="str">
        <f t="shared" si="1"/>
        <v/>
      </c>
      <c r="G36" s="40" t="str">
        <f t="shared" si="2"/>
        <v/>
      </c>
      <c r="H36" s="40" t="str">
        <f t="shared" si="3"/>
        <v/>
      </c>
      <c r="I36" s="40" t="str">
        <f t="shared" si="4"/>
        <v/>
      </c>
      <c r="J36" s="40" t="str">
        <f t="shared" si="5"/>
        <v/>
      </c>
      <c r="K36" s="41" t="str">
        <f t="shared" si="6"/>
        <v/>
      </c>
    </row>
    <row r="37" spans="1:11" ht="18" customHeight="1">
      <c r="A37" s="54">
        <v>34</v>
      </c>
      <c r="B37" s="55"/>
      <c r="C37" s="76"/>
      <c r="D37" s="56"/>
      <c r="E37" s="39" t="str">
        <f t="shared" si="0"/>
        <v/>
      </c>
      <c r="F37" s="40" t="str">
        <f t="shared" si="1"/>
        <v/>
      </c>
      <c r="G37" s="40" t="str">
        <f t="shared" si="2"/>
        <v/>
      </c>
      <c r="H37" s="40" t="str">
        <f t="shared" si="3"/>
        <v/>
      </c>
      <c r="I37" s="40" t="str">
        <f t="shared" si="4"/>
        <v/>
      </c>
      <c r="J37" s="40" t="str">
        <f t="shared" si="5"/>
        <v/>
      </c>
      <c r="K37" s="41" t="str">
        <f t="shared" si="6"/>
        <v/>
      </c>
    </row>
    <row r="38" spans="1:11" ht="18" customHeight="1">
      <c r="A38" s="54">
        <v>35</v>
      </c>
      <c r="B38" s="55"/>
      <c r="C38" s="76"/>
      <c r="D38" s="56"/>
      <c r="E38" s="39" t="str">
        <f t="shared" si="0"/>
        <v/>
      </c>
      <c r="F38" s="40" t="str">
        <f t="shared" si="1"/>
        <v/>
      </c>
      <c r="G38" s="40" t="str">
        <f t="shared" si="2"/>
        <v/>
      </c>
      <c r="H38" s="40" t="str">
        <f t="shared" si="3"/>
        <v/>
      </c>
      <c r="I38" s="40" t="str">
        <f t="shared" si="4"/>
        <v/>
      </c>
      <c r="J38" s="40" t="str">
        <f t="shared" si="5"/>
        <v/>
      </c>
      <c r="K38" s="41" t="str">
        <f t="shared" si="6"/>
        <v/>
      </c>
    </row>
    <row r="39" spans="1:11" ht="18" customHeight="1">
      <c r="A39" s="54">
        <v>36</v>
      </c>
      <c r="B39" s="55"/>
      <c r="C39" s="76"/>
      <c r="D39" s="56"/>
      <c r="E39" s="39" t="str">
        <f t="shared" si="0"/>
        <v/>
      </c>
      <c r="F39" s="40" t="str">
        <f t="shared" si="1"/>
        <v/>
      </c>
      <c r="G39" s="40" t="str">
        <f t="shared" si="2"/>
        <v/>
      </c>
      <c r="H39" s="40" t="str">
        <f t="shared" si="3"/>
        <v/>
      </c>
      <c r="I39" s="40" t="str">
        <f t="shared" si="4"/>
        <v/>
      </c>
      <c r="J39" s="40" t="str">
        <f t="shared" si="5"/>
        <v/>
      </c>
      <c r="K39" s="41" t="str">
        <f t="shared" si="6"/>
        <v/>
      </c>
    </row>
    <row r="40" spans="1:11" ht="18" customHeight="1">
      <c r="A40" s="54">
        <v>37</v>
      </c>
      <c r="B40" s="55"/>
      <c r="C40" s="76"/>
      <c r="D40" s="56"/>
      <c r="E40" s="39" t="str">
        <f t="shared" si="0"/>
        <v/>
      </c>
      <c r="F40" s="40" t="str">
        <f t="shared" si="1"/>
        <v/>
      </c>
      <c r="G40" s="40" t="str">
        <f t="shared" si="2"/>
        <v/>
      </c>
      <c r="H40" s="40" t="str">
        <f t="shared" si="3"/>
        <v/>
      </c>
      <c r="I40" s="40" t="str">
        <f t="shared" si="4"/>
        <v/>
      </c>
      <c r="J40" s="40" t="str">
        <f t="shared" si="5"/>
        <v/>
      </c>
      <c r="K40" s="41" t="str">
        <f t="shared" si="6"/>
        <v/>
      </c>
    </row>
    <row r="41" spans="1:11" ht="18" customHeight="1">
      <c r="A41" s="54">
        <v>38</v>
      </c>
      <c r="B41" s="55"/>
      <c r="C41" s="76"/>
      <c r="D41" s="56"/>
      <c r="E41" s="39" t="str">
        <f t="shared" si="0"/>
        <v/>
      </c>
      <c r="F41" s="40" t="str">
        <f t="shared" si="1"/>
        <v/>
      </c>
      <c r="G41" s="40" t="str">
        <f t="shared" si="2"/>
        <v/>
      </c>
      <c r="H41" s="40" t="str">
        <f t="shared" si="3"/>
        <v/>
      </c>
      <c r="I41" s="40" t="str">
        <f t="shared" si="4"/>
        <v/>
      </c>
      <c r="J41" s="40" t="str">
        <f t="shared" si="5"/>
        <v/>
      </c>
      <c r="K41" s="41" t="str">
        <f t="shared" si="6"/>
        <v/>
      </c>
    </row>
    <row r="42" spans="1:11" ht="18" customHeight="1">
      <c r="A42" s="54">
        <v>39</v>
      </c>
      <c r="B42" s="55"/>
      <c r="C42" s="76"/>
      <c r="D42" s="56"/>
      <c r="E42" s="39" t="str">
        <f t="shared" si="0"/>
        <v/>
      </c>
      <c r="F42" s="40" t="str">
        <f t="shared" si="1"/>
        <v/>
      </c>
      <c r="G42" s="40" t="str">
        <f t="shared" si="2"/>
        <v/>
      </c>
      <c r="H42" s="40" t="str">
        <f t="shared" si="3"/>
        <v/>
      </c>
      <c r="I42" s="40" t="str">
        <f t="shared" si="4"/>
        <v/>
      </c>
      <c r="J42" s="40" t="str">
        <f t="shared" si="5"/>
        <v/>
      </c>
      <c r="K42" s="41" t="str">
        <f t="shared" si="6"/>
        <v/>
      </c>
    </row>
    <row r="43" spans="1:11" ht="18" customHeight="1">
      <c r="A43" s="54">
        <v>40</v>
      </c>
      <c r="B43" s="55"/>
      <c r="C43" s="76"/>
      <c r="D43" s="56"/>
      <c r="E43" s="39" t="str">
        <f t="shared" si="0"/>
        <v/>
      </c>
      <c r="F43" s="40" t="str">
        <f t="shared" si="1"/>
        <v/>
      </c>
      <c r="G43" s="40" t="str">
        <f t="shared" si="2"/>
        <v/>
      </c>
      <c r="H43" s="40" t="str">
        <f t="shared" si="3"/>
        <v/>
      </c>
      <c r="I43" s="40" t="str">
        <f t="shared" si="4"/>
        <v/>
      </c>
      <c r="J43" s="40" t="str">
        <f t="shared" si="5"/>
        <v/>
      </c>
      <c r="K43" s="41" t="str">
        <f t="shared" si="6"/>
        <v/>
      </c>
    </row>
    <row r="44" spans="1:11" ht="18" customHeight="1">
      <c r="A44" s="54">
        <v>41</v>
      </c>
      <c r="B44" s="55"/>
      <c r="C44" s="76"/>
      <c r="D44" s="56"/>
      <c r="E44" s="39" t="str">
        <f t="shared" si="0"/>
        <v/>
      </c>
      <c r="F44" s="40" t="str">
        <f t="shared" si="1"/>
        <v/>
      </c>
      <c r="G44" s="40" t="str">
        <f t="shared" si="2"/>
        <v/>
      </c>
      <c r="H44" s="40" t="str">
        <f t="shared" si="3"/>
        <v/>
      </c>
      <c r="I44" s="40" t="str">
        <f t="shared" si="4"/>
        <v/>
      </c>
      <c r="J44" s="40" t="str">
        <f t="shared" si="5"/>
        <v/>
      </c>
      <c r="K44" s="41" t="str">
        <f t="shared" si="6"/>
        <v/>
      </c>
    </row>
    <row r="45" spans="1:11" ht="18" customHeight="1">
      <c r="A45" s="54">
        <v>42</v>
      </c>
      <c r="B45" s="55"/>
      <c r="C45" s="76"/>
      <c r="D45" s="56"/>
      <c r="E45" s="39" t="str">
        <f t="shared" si="0"/>
        <v/>
      </c>
      <c r="F45" s="40" t="str">
        <f t="shared" si="1"/>
        <v/>
      </c>
      <c r="G45" s="40" t="str">
        <f t="shared" si="2"/>
        <v/>
      </c>
      <c r="H45" s="40" t="str">
        <f t="shared" si="3"/>
        <v/>
      </c>
      <c r="I45" s="40" t="str">
        <f t="shared" si="4"/>
        <v/>
      </c>
      <c r="J45" s="40" t="str">
        <f t="shared" si="5"/>
        <v/>
      </c>
      <c r="K45" s="41" t="str">
        <f t="shared" si="6"/>
        <v/>
      </c>
    </row>
    <row r="46" spans="1:11" ht="18" customHeight="1">
      <c r="A46" s="54">
        <v>43</v>
      </c>
      <c r="B46" s="55"/>
      <c r="C46" s="76"/>
      <c r="D46" s="56"/>
      <c r="E46" s="39" t="str">
        <f t="shared" si="0"/>
        <v/>
      </c>
      <c r="F46" s="40" t="str">
        <f t="shared" si="1"/>
        <v/>
      </c>
      <c r="G46" s="40" t="str">
        <f t="shared" si="2"/>
        <v/>
      </c>
      <c r="H46" s="40" t="str">
        <f t="shared" si="3"/>
        <v/>
      </c>
      <c r="I46" s="40" t="str">
        <f t="shared" si="4"/>
        <v/>
      </c>
      <c r="J46" s="40" t="str">
        <f t="shared" si="5"/>
        <v/>
      </c>
      <c r="K46" s="41" t="str">
        <f t="shared" si="6"/>
        <v/>
      </c>
    </row>
    <row r="47" spans="1:11" ht="18" customHeight="1">
      <c r="A47" s="54">
        <v>44</v>
      </c>
      <c r="B47" s="55"/>
      <c r="C47" s="76"/>
      <c r="D47" s="56"/>
      <c r="E47" s="39" t="str">
        <f t="shared" si="0"/>
        <v/>
      </c>
      <c r="F47" s="40" t="str">
        <f t="shared" si="1"/>
        <v/>
      </c>
      <c r="G47" s="40" t="str">
        <f t="shared" si="2"/>
        <v/>
      </c>
      <c r="H47" s="40" t="str">
        <f t="shared" si="3"/>
        <v/>
      </c>
      <c r="I47" s="40" t="str">
        <f t="shared" si="4"/>
        <v/>
      </c>
      <c r="J47" s="40" t="str">
        <f t="shared" si="5"/>
        <v/>
      </c>
      <c r="K47" s="41" t="str">
        <f t="shared" si="6"/>
        <v/>
      </c>
    </row>
    <row r="48" spans="1:11" ht="18" customHeight="1">
      <c r="A48" s="54">
        <v>45</v>
      </c>
      <c r="B48" s="55"/>
      <c r="C48" s="76"/>
      <c r="D48" s="56"/>
      <c r="E48" s="39" t="str">
        <f t="shared" si="0"/>
        <v/>
      </c>
      <c r="F48" s="40" t="str">
        <f t="shared" si="1"/>
        <v/>
      </c>
      <c r="G48" s="40" t="str">
        <f t="shared" si="2"/>
        <v/>
      </c>
      <c r="H48" s="40" t="str">
        <f t="shared" si="3"/>
        <v/>
      </c>
      <c r="I48" s="40" t="str">
        <f t="shared" si="4"/>
        <v/>
      </c>
      <c r="J48" s="40" t="str">
        <f t="shared" si="5"/>
        <v/>
      </c>
      <c r="K48" s="41" t="str">
        <f t="shared" si="6"/>
        <v/>
      </c>
    </row>
    <row r="49" spans="1:11" ht="18" customHeight="1">
      <c r="A49" s="54">
        <v>46</v>
      </c>
      <c r="B49" s="55"/>
      <c r="C49" s="76"/>
      <c r="D49" s="56"/>
      <c r="E49" s="39" t="str">
        <f t="shared" si="0"/>
        <v/>
      </c>
      <c r="F49" s="40" t="str">
        <f t="shared" si="1"/>
        <v/>
      </c>
      <c r="G49" s="40" t="str">
        <f t="shared" si="2"/>
        <v/>
      </c>
      <c r="H49" s="40" t="str">
        <f t="shared" si="3"/>
        <v/>
      </c>
      <c r="I49" s="40" t="str">
        <f t="shared" si="4"/>
        <v/>
      </c>
      <c r="J49" s="40" t="str">
        <f t="shared" si="5"/>
        <v/>
      </c>
      <c r="K49" s="41" t="str">
        <f t="shared" si="6"/>
        <v/>
      </c>
    </row>
    <row r="50" spans="1:11" ht="18" customHeight="1">
      <c r="A50" s="54">
        <v>47</v>
      </c>
      <c r="B50" s="55"/>
      <c r="C50" s="76"/>
      <c r="D50" s="56"/>
      <c r="E50" s="39" t="str">
        <f t="shared" si="0"/>
        <v/>
      </c>
      <c r="F50" s="40" t="str">
        <f t="shared" si="1"/>
        <v/>
      </c>
      <c r="G50" s="40" t="str">
        <f t="shared" si="2"/>
        <v/>
      </c>
      <c r="H50" s="40" t="str">
        <f t="shared" si="3"/>
        <v/>
      </c>
      <c r="I50" s="40" t="str">
        <f t="shared" si="4"/>
        <v/>
      </c>
      <c r="J50" s="40" t="str">
        <f t="shared" si="5"/>
        <v/>
      </c>
      <c r="K50" s="41" t="str">
        <f t="shared" si="6"/>
        <v/>
      </c>
    </row>
    <row r="51" spans="1:11" ht="18" customHeight="1">
      <c r="A51" s="54">
        <v>48</v>
      </c>
      <c r="B51" s="55"/>
      <c r="C51" s="76"/>
      <c r="D51" s="56"/>
      <c r="E51" s="39" t="str">
        <f t="shared" si="0"/>
        <v/>
      </c>
      <c r="F51" s="40" t="str">
        <f t="shared" si="1"/>
        <v/>
      </c>
      <c r="G51" s="40" t="str">
        <f t="shared" si="2"/>
        <v/>
      </c>
      <c r="H51" s="40" t="str">
        <f t="shared" si="3"/>
        <v/>
      </c>
      <c r="I51" s="40" t="str">
        <f t="shared" si="4"/>
        <v/>
      </c>
      <c r="J51" s="40" t="str">
        <f t="shared" si="5"/>
        <v/>
      </c>
      <c r="K51" s="41" t="str">
        <f t="shared" si="6"/>
        <v/>
      </c>
    </row>
    <row r="52" spans="1:11" ht="18" customHeight="1">
      <c r="A52" s="54">
        <v>49</v>
      </c>
      <c r="B52" s="55"/>
      <c r="C52" s="76"/>
      <c r="D52" s="56"/>
      <c r="E52" s="39" t="str">
        <f t="shared" si="0"/>
        <v/>
      </c>
      <c r="F52" s="40" t="str">
        <f t="shared" si="1"/>
        <v/>
      </c>
      <c r="G52" s="40" t="str">
        <f t="shared" si="2"/>
        <v/>
      </c>
      <c r="H52" s="40" t="str">
        <f t="shared" si="3"/>
        <v/>
      </c>
      <c r="I52" s="40" t="str">
        <f t="shared" si="4"/>
        <v/>
      </c>
      <c r="J52" s="40" t="str">
        <f t="shared" si="5"/>
        <v/>
      </c>
      <c r="K52" s="41" t="str">
        <f t="shared" si="6"/>
        <v/>
      </c>
    </row>
    <row r="53" spans="1:11" ht="18" customHeight="1">
      <c r="A53" s="54">
        <v>50</v>
      </c>
      <c r="B53" s="55"/>
      <c r="C53" s="76"/>
      <c r="D53" s="56"/>
      <c r="E53" s="39" t="str">
        <f t="shared" si="0"/>
        <v/>
      </c>
      <c r="F53" s="40" t="str">
        <f t="shared" si="1"/>
        <v/>
      </c>
      <c r="G53" s="40" t="str">
        <f t="shared" si="2"/>
        <v/>
      </c>
      <c r="H53" s="40" t="str">
        <f t="shared" si="3"/>
        <v/>
      </c>
      <c r="I53" s="40" t="str">
        <f t="shared" si="4"/>
        <v/>
      </c>
      <c r="J53" s="40" t="str">
        <f t="shared" si="5"/>
        <v/>
      </c>
      <c r="K53" s="41" t="str">
        <f t="shared" si="6"/>
        <v/>
      </c>
    </row>
    <row r="54" spans="1:11" ht="18" customHeight="1">
      <c r="A54" s="54">
        <v>51</v>
      </c>
      <c r="B54" s="55"/>
      <c r="C54" s="76"/>
      <c r="D54" s="56"/>
      <c r="E54" s="39" t="str">
        <f t="shared" si="0"/>
        <v/>
      </c>
      <c r="F54" s="40" t="str">
        <f t="shared" si="1"/>
        <v/>
      </c>
      <c r="G54" s="40" t="str">
        <f t="shared" si="2"/>
        <v/>
      </c>
      <c r="H54" s="40" t="str">
        <f t="shared" si="3"/>
        <v/>
      </c>
      <c r="I54" s="40" t="str">
        <f t="shared" si="4"/>
        <v/>
      </c>
      <c r="J54" s="40" t="str">
        <f t="shared" si="5"/>
        <v/>
      </c>
      <c r="K54" s="41" t="str">
        <f t="shared" si="6"/>
        <v/>
      </c>
    </row>
    <row r="55" spans="1:11" ht="18" customHeight="1">
      <c r="A55" s="54">
        <v>52</v>
      </c>
      <c r="B55" s="55"/>
      <c r="C55" s="76"/>
      <c r="D55" s="56"/>
      <c r="E55" s="39" t="str">
        <f t="shared" si="0"/>
        <v/>
      </c>
      <c r="F55" s="40" t="str">
        <f t="shared" si="1"/>
        <v/>
      </c>
      <c r="G55" s="40" t="str">
        <f t="shared" si="2"/>
        <v/>
      </c>
      <c r="H55" s="40" t="str">
        <f t="shared" si="3"/>
        <v/>
      </c>
      <c r="I55" s="40" t="str">
        <f t="shared" si="4"/>
        <v/>
      </c>
      <c r="J55" s="40" t="str">
        <f t="shared" si="5"/>
        <v/>
      </c>
      <c r="K55" s="41" t="str">
        <f t="shared" si="6"/>
        <v/>
      </c>
    </row>
    <row r="56" spans="1:11" ht="18" customHeight="1">
      <c r="A56" s="54">
        <v>53</v>
      </c>
      <c r="B56" s="55"/>
      <c r="C56" s="76"/>
      <c r="D56" s="56"/>
      <c r="E56" s="39" t="str">
        <f t="shared" si="0"/>
        <v/>
      </c>
      <c r="F56" s="40" t="str">
        <f t="shared" si="1"/>
        <v/>
      </c>
      <c r="G56" s="40" t="str">
        <f t="shared" si="2"/>
        <v/>
      </c>
      <c r="H56" s="40" t="str">
        <f t="shared" si="3"/>
        <v/>
      </c>
      <c r="I56" s="40" t="str">
        <f t="shared" si="4"/>
        <v/>
      </c>
      <c r="J56" s="40" t="str">
        <f t="shared" si="5"/>
        <v/>
      </c>
      <c r="K56" s="41" t="str">
        <f t="shared" si="6"/>
        <v/>
      </c>
    </row>
    <row r="57" spans="1:11" ht="18" customHeight="1">
      <c r="A57" s="54">
        <v>54</v>
      </c>
      <c r="B57" s="55"/>
      <c r="C57" s="76"/>
      <c r="D57" s="56"/>
      <c r="E57" s="39" t="str">
        <f t="shared" si="0"/>
        <v/>
      </c>
      <c r="F57" s="40" t="str">
        <f t="shared" si="1"/>
        <v/>
      </c>
      <c r="G57" s="40" t="str">
        <f t="shared" si="2"/>
        <v/>
      </c>
      <c r="H57" s="40" t="str">
        <f t="shared" si="3"/>
        <v/>
      </c>
      <c r="I57" s="40" t="str">
        <f t="shared" si="4"/>
        <v/>
      </c>
      <c r="J57" s="40" t="str">
        <f t="shared" si="5"/>
        <v/>
      </c>
      <c r="K57" s="41" t="str">
        <f t="shared" si="6"/>
        <v/>
      </c>
    </row>
    <row r="58" spans="1:11" ht="18" customHeight="1">
      <c r="A58" s="54">
        <v>55</v>
      </c>
      <c r="B58" s="55"/>
      <c r="C58" s="76"/>
      <c r="D58" s="56"/>
      <c r="E58" s="39" t="str">
        <f t="shared" si="0"/>
        <v/>
      </c>
      <c r="F58" s="40" t="str">
        <f t="shared" si="1"/>
        <v/>
      </c>
      <c r="G58" s="40" t="str">
        <f t="shared" si="2"/>
        <v/>
      </c>
      <c r="H58" s="40" t="str">
        <f t="shared" si="3"/>
        <v/>
      </c>
      <c r="I58" s="40" t="str">
        <f t="shared" si="4"/>
        <v/>
      </c>
      <c r="J58" s="40" t="str">
        <f t="shared" si="5"/>
        <v/>
      </c>
      <c r="K58" s="41" t="str">
        <f t="shared" si="6"/>
        <v/>
      </c>
    </row>
    <row r="59" spans="1:11" ht="18" customHeight="1">
      <c r="A59" s="54">
        <v>56</v>
      </c>
      <c r="B59" s="55"/>
      <c r="C59" s="76"/>
      <c r="D59" s="56"/>
      <c r="E59" s="39" t="str">
        <f t="shared" si="0"/>
        <v/>
      </c>
      <c r="F59" s="40" t="str">
        <f t="shared" si="1"/>
        <v/>
      </c>
      <c r="G59" s="40" t="str">
        <f t="shared" si="2"/>
        <v/>
      </c>
      <c r="H59" s="40" t="str">
        <f t="shared" si="3"/>
        <v/>
      </c>
      <c r="I59" s="40" t="str">
        <f t="shared" si="4"/>
        <v/>
      </c>
      <c r="J59" s="40" t="str">
        <f t="shared" si="5"/>
        <v/>
      </c>
      <c r="K59" s="41" t="str">
        <f t="shared" si="6"/>
        <v/>
      </c>
    </row>
    <row r="60" spans="1:11" ht="18" customHeight="1">
      <c r="A60" s="54">
        <v>57</v>
      </c>
      <c r="B60" s="55"/>
      <c r="C60" s="76"/>
      <c r="D60" s="56"/>
      <c r="E60" s="39" t="str">
        <f t="shared" si="0"/>
        <v/>
      </c>
      <c r="F60" s="40" t="str">
        <f t="shared" si="1"/>
        <v/>
      </c>
      <c r="G60" s="40" t="str">
        <f t="shared" si="2"/>
        <v/>
      </c>
      <c r="H60" s="40" t="str">
        <f t="shared" si="3"/>
        <v/>
      </c>
      <c r="I60" s="40" t="str">
        <f t="shared" si="4"/>
        <v/>
      </c>
      <c r="J60" s="40" t="str">
        <f t="shared" si="5"/>
        <v/>
      </c>
      <c r="K60" s="41" t="str">
        <f t="shared" si="6"/>
        <v/>
      </c>
    </row>
    <row r="61" spans="1:11" ht="18" customHeight="1">
      <c r="A61" s="54">
        <v>58</v>
      </c>
      <c r="B61" s="55"/>
      <c r="C61" s="76"/>
      <c r="D61" s="56"/>
      <c r="E61" s="39" t="str">
        <f t="shared" ref="E61:E86" si="7">IF(AND(B61 = Prof1,D61 &lt;&gt; 0),C61*D61/1,"")</f>
        <v/>
      </c>
      <c r="F61" s="40" t="str">
        <f t="shared" ref="F61:F86" si="8">IF(AND(B61 = Prof2,D61 &lt;&gt; 0),C61*D61/1,"")</f>
        <v/>
      </c>
      <c r="G61" s="40" t="str">
        <f t="shared" ref="G61:G86" si="9">IF(AND(B61 = Prof3,D61 &lt;&gt; 0),C61*D61/1,"")</f>
        <v/>
      </c>
      <c r="H61" s="40" t="str">
        <f t="shared" ref="H61:H86" si="10">IF(AND(B61 = Prof4,D61 &lt;&gt; 0),C61*D61/1,"")</f>
        <v/>
      </c>
      <c r="I61" s="40" t="str">
        <f t="shared" ref="I61:I86" si="11">IF(AND(B61 = Prof5,D61 &lt;&gt; 0),C61*D61/1,"")</f>
        <v/>
      </c>
      <c r="J61" s="40" t="str">
        <f t="shared" ref="J61:J86" si="12">IF(AND(B61 = Prof6,D61 &lt;&gt; 0),C61*D61/1,"")</f>
        <v/>
      </c>
      <c r="K61" s="41" t="str">
        <f t="shared" ref="K61:K86" si="13">IF(AND(B61 = Prof8,D61 &lt;&gt; 0),C61*D61/1,"")</f>
        <v/>
      </c>
    </row>
    <row r="62" spans="1:11" ht="18" customHeight="1">
      <c r="A62" s="54">
        <v>59</v>
      </c>
      <c r="B62" s="55"/>
      <c r="C62" s="76"/>
      <c r="D62" s="56"/>
      <c r="E62" s="39" t="str">
        <f t="shared" si="7"/>
        <v/>
      </c>
      <c r="F62" s="40" t="str">
        <f t="shared" si="8"/>
        <v/>
      </c>
      <c r="G62" s="40" t="str">
        <f t="shared" si="9"/>
        <v/>
      </c>
      <c r="H62" s="40" t="str">
        <f t="shared" si="10"/>
        <v/>
      </c>
      <c r="I62" s="40" t="str">
        <f t="shared" si="11"/>
        <v/>
      </c>
      <c r="J62" s="40" t="str">
        <f t="shared" si="12"/>
        <v/>
      </c>
      <c r="K62" s="41" t="str">
        <f t="shared" si="13"/>
        <v/>
      </c>
    </row>
    <row r="63" spans="1:11" ht="18" customHeight="1">
      <c r="A63" s="54">
        <v>60</v>
      </c>
      <c r="B63" s="55"/>
      <c r="C63" s="76"/>
      <c r="D63" s="56"/>
      <c r="E63" s="39" t="str">
        <f t="shared" si="7"/>
        <v/>
      </c>
      <c r="F63" s="40" t="str">
        <f t="shared" si="8"/>
        <v/>
      </c>
      <c r="G63" s="40" t="str">
        <f t="shared" si="9"/>
        <v/>
      </c>
      <c r="H63" s="40" t="str">
        <f t="shared" si="10"/>
        <v/>
      </c>
      <c r="I63" s="40" t="str">
        <f t="shared" si="11"/>
        <v/>
      </c>
      <c r="J63" s="40" t="str">
        <f t="shared" si="12"/>
        <v/>
      </c>
      <c r="K63" s="41" t="str">
        <f t="shared" si="13"/>
        <v/>
      </c>
    </row>
    <row r="64" spans="1:11" ht="18" customHeight="1">
      <c r="A64" s="54">
        <v>61</v>
      </c>
      <c r="B64" s="55"/>
      <c r="C64" s="76"/>
      <c r="D64" s="56"/>
      <c r="E64" s="39" t="str">
        <f t="shared" si="7"/>
        <v/>
      </c>
      <c r="F64" s="40" t="str">
        <f t="shared" si="8"/>
        <v/>
      </c>
      <c r="G64" s="40" t="str">
        <f t="shared" si="9"/>
        <v/>
      </c>
      <c r="H64" s="40" t="str">
        <f t="shared" si="10"/>
        <v/>
      </c>
      <c r="I64" s="40" t="str">
        <f t="shared" si="11"/>
        <v/>
      </c>
      <c r="J64" s="40" t="str">
        <f t="shared" si="12"/>
        <v/>
      </c>
      <c r="K64" s="41" t="str">
        <f t="shared" si="13"/>
        <v/>
      </c>
    </row>
    <row r="65" spans="1:11" ht="18" customHeight="1">
      <c r="A65" s="54">
        <v>62</v>
      </c>
      <c r="B65" s="55"/>
      <c r="C65" s="76"/>
      <c r="D65" s="56"/>
      <c r="E65" s="39" t="str">
        <f t="shared" si="7"/>
        <v/>
      </c>
      <c r="F65" s="40" t="str">
        <f t="shared" si="8"/>
        <v/>
      </c>
      <c r="G65" s="40" t="str">
        <f t="shared" si="9"/>
        <v/>
      </c>
      <c r="H65" s="40" t="str">
        <f t="shared" si="10"/>
        <v/>
      </c>
      <c r="I65" s="40" t="str">
        <f t="shared" si="11"/>
        <v/>
      </c>
      <c r="J65" s="40" t="str">
        <f t="shared" si="12"/>
        <v/>
      </c>
      <c r="K65" s="41" t="str">
        <f t="shared" si="13"/>
        <v/>
      </c>
    </row>
    <row r="66" spans="1:11" ht="18" customHeight="1">
      <c r="A66" s="54">
        <v>63</v>
      </c>
      <c r="B66" s="55"/>
      <c r="C66" s="76"/>
      <c r="D66" s="56"/>
      <c r="E66" s="39" t="str">
        <f t="shared" si="7"/>
        <v/>
      </c>
      <c r="F66" s="40" t="str">
        <f t="shared" si="8"/>
        <v/>
      </c>
      <c r="G66" s="40" t="str">
        <f t="shared" si="9"/>
        <v/>
      </c>
      <c r="H66" s="40" t="str">
        <f t="shared" si="10"/>
        <v/>
      </c>
      <c r="I66" s="40" t="str">
        <f t="shared" si="11"/>
        <v/>
      </c>
      <c r="J66" s="40" t="str">
        <f t="shared" si="12"/>
        <v/>
      </c>
      <c r="K66" s="41" t="str">
        <f t="shared" si="13"/>
        <v/>
      </c>
    </row>
    <row r="67" spans="1:11" ht="18" customHeight="1">
      <c r="A67" s="54">
        <v>64</v>
      </c>
      <c r="B67" s="55"/>
      <c r="C67" s="76"/>
      <c r="D67" s="56"/>
      <c r="E67" s="39" t="str">
        <f t="shared" si="7"/>
        <v/>
      </c>
      <c r="F67" s="40" t="str">
        <f t="shared" si="8"/>
        <v/>
      </c>
      <c r="G67" s="40" t="str">
        <f t="shared" si="9"/>
        <v/>
      </c>
      <c r="H67" s="40" t="str">
        <f t="shared" si="10"/>
        <v/>
      </c>
      <c r="I67" s="40" t="str">
        <f t="shared" si="11"/>
        <v/>
      </c>
      <c r="J67" s="40" t="str">
        <f t="shared" si="12"/>
        <v/>
      </c>
      <c r="K67" s="41" t="str">
        <f t="shared" si="13"/>
        <v/>
      </c>
    </row>
    <row r="68" spans="1:11" ht="18" customHeight="1">
      <c r="A68" s="54">
        <v>65</v>
      </c>
      <c r="B68" s="55"/>
      <c r="C68" s="76"/>
      <c r="D68" s="56"/>
      <c r="E68" s="39" t="str">
        <f t="shared" si="7"/>
        <v/>
      </c>
      <c r="F68" s="40" t="str">
        <f t="shared" si="8"/>
        <v/>
      </c>
      <c r="G68" s="40" t="str">
        <f t="shared" si="9"/>
        <v/>
      </c>
      <c r="H68" s="40" t="str">
        <f t="shared" si="10"/>
        <v/>
      </c>
      <c r="I68" s="40" t="str">
        <f t="shared" si="11"/>
        <v/>
      </c>
      <c r="J68" s="40" t="str">
        <f t="shared" si="12"/>
        <v/>
      </c>
      <c r="K68" s="41" t="str">
        <f t="shared" si="13"/>
        <v/>
      </c>
    </row>
    <row r="69" spans="1:11" ht="18" customHeight="1">
      <c r="A69" s="54">
        <v>66</v>
      </c>
      <c r="B69" s="55"/>
      <c r="C69" s="76"/>
      <c r="D69" s="56"/>
      <c r="E69" s="39" t="str">
        <f t="shared" si="7"/>
        <v/>
      </c>
      <c r="F69" s="40" t="str">
        <f t="shared" si="8"/>
        <v/>
      </c>
      <c r="G69" s="40" t="str">
        <f t="shared" si="9"/>
        <v/>
      </c>
      <c r="H69" s="40" t="str">
        <f t="shared" si="10"/>
        <v/>
      </c>
      <c r="I69" s="40" t="str">
        <f t="shared" si="11"/>
        <v/>
      </c>
      <c r="J69" s="40" t="str">
        <f t="shared" si="12"/>
        <v/>
      </c>
      <c r="K69" s="41" t="str">
        <f t="shared" si="13"/>
        <v/>
      </c>
    </row>
    <row r="70" spans="1:11" ht="18" customHeight="1">
      <c r="A70" s="54">
        <v>67</v>
      </c>
      <c r="B70" s="55"/>
      <c r="C70" s="76"/>
      <c r="D70" s="56"/>
      <c r="E70" s="39" t="str">
        <f t="shared" si="7"/>
        <v/>
      </c>
      <c r="F70" s="40" t="str">
        <f t="shared" si="8"/>
        <v/>
      </c>
      <c r="G70" s="40" t="str">
        <f t="shared" si="9"/>
        <v/>
      </c>
      <c r="H70" s="40" t="str">
        <f t="shared" si="10"/>
        <v/>
      </c>
      <c r="I70" s="40" t="str">
        <f t="shared" si="11"/>
        <v/>
      </c>
      <c r="J70" s="40" t="str">
        <f t="shared" si="12"/>
        <v/>
      </c>
      <c r="K70" s="41" t="str">
        <f t="shared" si="13"/>
        <v/>
      </c>
    </row>
    <row r="71" spans="1:11" ht="18" customHeight="1">
      <c r="A71" s="54">
        <v>68</v>
      </c>
      <c r="B71" s="55"/>
      <c r="C71" s="76"/>
      <c r="D71" s="56"/>
      <c r="E71" s="39" t="str">
        <f t="shared" si="7"/>
        <v/>
      </c>
      <c r="F71" s="40" t="str">
        <f t="shared" si="8"/>
        <v/>
      </c>
      <c r="G71" s="40" t="str">
        <f t="shared" si="9"/>
        <v/>
      </c>
      <c r="H71" s="40" t="str">
        <f t="shared" si="10"/>
        <v/>
      </c>
      <c r="I71" s="40" t="str">
        <f t="shared" si="11"/>
        <v/>
      </c>
      <c r="J71" s="40" t="str">
        <f t="shared" si="12"/>
        <v/>
      </c>
      <c r="K71" s="41" t="str">
        <f t="shared" si="13"/>
        <v/>
      </c>
    </row>
    <row r="72" spans="1:11" ht="18" customHeight="1">
      <c r="A72" s="54">
        <v>69</v>
      </c>
      <c r="B72" s="55"/>
      <c r="C72" s="76"/>
      <c r="D72" s="56"/>
      <c r="E72" s="39" t="str">
        <f t="shared" si="7"/>
        <v/>
      </c>
      <c r="F72" s="40" t="str">
        <f t="shared" si="8"/>
        <v/>
      </c>
      <c r="G72" s="40" t="str">
        <f t="shared" si="9"/>
        <v/>
      </c>
      <c r="H72" s="40" t="str">
        <f t="shared" si="10"/>
        <v/>
      </c>
      <c r="I72" s="40" t="str">
        <f t="shared" si="11"/>
        <v/>
      </c>
      <c r="J72" s="40" t="str">
        <f t="shared" si="12"/>
        <v/>
      </c>
      <c r="K72" s="41" t="str">
        <f t="shared" si="13"/>
        <v/>
      </c>
    </row>
    <row r="73" spans="1:11" ht="18" customHeight="1">
      <c r="A73" s="54">
        <v>70</v>
      </c>
      <c r="B73" s="55"/>
      <c r="C73" s="76"/>
      <c r="D73" s="56"/>
      <c r="E73" s="39" t="str">
        <f t="shared" si="7"/>
        <v/>
      </c>
      <c r="F73" s="40" t="str">
        <f t="shared" si="8"/>
        <v/>
      </c>
      <c r="G73" s="40" t="str">
        <f t="shared" si="9"/>
        <v/>
      </c>
      <c r="H73" s="40" t="str">
        <f t="shared" si="10"/>
        <v/>
      </c>
      <c r="I73" s="40" t="str">
        <f t="shared" si="11"/>
        <v/>
      </c>
      <c r="J73" s="40" t="str">
        <f t="shared" si="12"/>
        <v/>
      </c>
      <c r="K73" s="41" t="str">
        <f t="shared" si="13"/>
        <v/>
      </c>
    </row>
    <row r="74" spans="1:11" ht="18" customHeight="1">
      <c r="A74" s="54">
        <v>71</v>
      </c>
      <c r="B74" s="55"/>
      <c r="C74" s="76"/>
      <c r="D74" s="56"/>
      <c r="E74" s="39" t="str">
        <f t="shared" si="7"/>
        <v/>
      </c>
      <c r="F74" s="40" t="str">
        <f t="shared" si="8"/>
        <v/>
      </c>
      <c r="G74" s="40" t="str">
        <f t="shared" si="9"/>
        <v/>
      </c>
      <c r="H74" s="40" t="str">
        <f t="shared" si="10"/>
        <v/>
      </c>
      <c r="I74" s="40" t="str">
        <f t="shared" si="11"/>
        <v/>
      </c>
      <c r="J74" s="40" t="str">
        <f t="shared" si="12"/>
        <v/>
      </c>
      <c r="K74" s="41" t="str">
        <f t="shared" si="13"/>
        <v/>
      </c>
    </row>
    <row r="75" spans="1:11" ht="18" customHeight="1">
      <c r="A75" s="54">
        <v>72</v>
      </c>
      <c r="B75" s="55"/>
      <c r="C75" s="76"/>
      <c r="D75" s="56"/>
      <c r="E75" s="39" t="str">
        <f t="shared" si="7"/>
        <v/>
      </c>
      <c r="F75" s="40" t="str">
        <f t="shared" si="8"/>
        <v/>
      </c>
      <c r="G75" s="40" t="str">
        <f t="shared" si="9"/>
        <v/>
      </c>
      <c r="H75" s="40" t="str">
        <f t="shared" si="10"/>
        <v/>
      </c>
      <c r="I75" s="40" t="str">
        <f t="shared" si="11"/>
        <v/>
      </c>
      <c r="J75" s="40" t="str">
        <f t="shared" si="12"/>
        <v/>
      </c>
      <c r="K75" s="41" t="str">
        <f t="shared" si="13"/>
        <v/>
      </c>
    </row>
    <row r="76" spans="1:11" ht="18" customHeight="1">
      <c r="A76" s="54">
        <v>73</v>
      </c>
      <c r="B76" s="55"/>
      <c r="C76" s="76"/>
      <c r="D76" s="56"/>
      <c r="E76" s="39" t="str">
        <f t="shared" si="7"/>
        <v/>
      </c>
      <c r="F76" s="40" t="str">
        <f t="shared" si="8"/>
        <v/>
      </c>
      <c r="G76" s="40" t="str">
        <f t="shared" si="9"/>
        <v/>
      </c>
      <c r="H76" s="40" t="str">
        <f t="shared" si="10"/>
        <v/>
      </c>
      <c r="I76" s="40" t="str">
        <f t="shared" si="11"/>
        <v/>
      </c>
      <c r="J76" s="40" t="str">
        <f t="shared" si="12"/>
        <v/>
      </c>
      <c r="K76" s="41" t="str">
        <f t="shared" si="13"/>
        <v/>
      </c>
    </row>
    <row r="77" spans="1:11" ht="18" customHeight="1">
      <c r="A77" s="54">
        <v>74</v>
      </c>
      <c r="B77" s="55"/>
      <c r="C77" s="76"/>
      <c r="D77" s="56"/>
      <c r="E77" s="39" t="str">
        <f t="shared" si="7"/>
        <v/>
      </c>
      <c r="F77" s="40" t="str">
        <f t="shared" si="8"/>
        <v/>
      </c>
      <c r="G77" s="40" t="str">
        <f t="shared" si="9"/>
        <v/>
      </c>
      <c r="H77" s="40" t="str">
        <f t="shared" si="10"/>
        <v/>
      </c>
      <c r="I77" s="40" t="str">
        <f t="shared" si="11"/>
        <v/>
      </c>
      <c r="J77" s="40" t="str">
        <f t="shared" si="12"/>
        <v/>
      </c>
      <c r="K77" s="41" t="str">
        <f t="shared" si="13"/>
        <v/>
      </c>
    </row>
    <row r="78" spans="1:11" ht="18" customHeight="1">
      <c r="A78" s="54">
        <v>75</v>
      </c>
      <c r="B78" s="55"/>
      <c r="C78" s="76"/>
      <c r="D78" s="56"/>
      <c r="E78" s="39" t="str">
        <f t="shared" si="7"/>
        <v/>
      </c>
      <c r="F78" s="40" t="str">
        <f t="shared" si="8"/>
        <v/>
      </c>
      <c r="G78" s="40" t="str">
        <f t="shared" si="9"/>
        <v/>
      </c>
      <c r="H78" s="40" t="str">
        <f t="shared" si="10"/>
        <v/>
      </c>
      <c r="I78" s="40" t="str">
        <f t="shared" si="11"/>
        <v/>
      </c>
      <c r="J78" s="40" t="str">
        <f t="shared" si="12"/>
        <v/>
      </c>
      <c r="K78" s="41" t="str">
        <f t="shared" si="13"/>
        <v/>
      </c>
    </row>
    <row r="79" spans="1:11" ht="18" customHeight="1">
      <c r="A79" s="54">
        <v>76</v>
      </c>
      <c r="B79" s="55"/>
      <c r="C79" s="76"/>
      <c r="D79" s="56"/>
      <c r="E79" s="39" t="str">
        <f t="shared" si="7"/>
        <v/>
      </c>
      <c r="F79" s="40" t="str">
        <f t="shared" si="8"/>
        <v/>
      </c>
      <c r="G79" s="40" t="str">
        <f t="shared" si="9"/>
        <v/>
      </c>
      <c r="H79" s="40" t="str">
        <f t="shared" si="10"/>
        <v/>
      </c>
      <c r="I79" s="40" t="str">
        <f t="shared" si="11"/>
        <v/>
      </c>
      <c r="J79" s="40" t="str">
        <f t="shared" si="12"/>
        <v/>
      </c>
      <c r="K79" s="41" t="str">
        <f t="shared" si="13"/>
        <v/>
      </c>
    </row>
    <row r="80" spans="1:11" ht="18" customHeight="1">
      <c r="A80" s="54">
        <v>77</v>
      </c>
      <c r="B80" s="55"/>
      <c r="C80" s="76"/>
      <c r="D80" s="56"/>
      <c r="E80" s="39" t="str">
        <f t="shared" si="7"/>
        <v/>
      </c>
      <c r="F80" s="40" t="str">
        <f t="shared" si="8"/>
        <v/>
      </c>
      <c r="G80" s="40" t="str">
        <f t="shared" si="9"/>
        <v/>
      </c>
      <c r="H80" s="40" t="str">
        <f t="shared" si="10"/>
        <v/>
      </c>
      <c r="I80" s="40" t="str">
        <f t="shared" si="11"/>
        <v/>
      </c>
      <c r="J80" s="40" t="str">
        <f t="shared" si="12"/>
        <v/>
      </c>
      <c r="K80" s="41" t="str">
        <f t="shared" si="13"/>
        <v/>
      </c>
    </row>
    <row r="81" spans="1:11" ht="18" customHeight="1">
      <c r="A81" s="54">
        <v>78</v>
      </c>
      <c r="B81" s="55"/>
      <c r="C81" s="76"/>
      <c r="D81" s="56"/>
      <c r="E81" s="39" t="str">
        <f t="shared" si="7"/>
        <v/>
      </c>
      <c r="F81" s="40" t="str">
        <f t="shared" si="8"/>
        <v/>
      </c>
      <c r="G81" s="40" t="str">
        <f t="shared" si="9"/>
        <v/>
      </c>
      <c r="H81" s="40" t="str">
        <f t="shared" si="10"/>
        <v/>
      </c>
      <c r="I81" s="40" t="str">
        <f t="shared" si="11"/>
        <v/>
      </c>
      <c r="J81" s="40" t="str">
        <f t="shared" si="12"/>
        <v/>
      </c>
      <c r="K81" s="41" t="str">
        <f t="shared" si="13"/>
        <v/>
      </c>
    </row>
    <row r="82" spans="1:11" ht="18" customHeight="1">
      <c r="A82" s="54">
        <v>79</v>
      </c>
      <c r="B82" s="55"/>
      <c r="C82" s="76"/>
      <c r="D82" s="56"/>
      <c r="E82" s="39" t="str">
        <f t="shared" si="7"/>
        <v/>
      </c>
      <c r="F82" s="40" t="str">
        <f t="shared" si="8"/>
        <v/>
      </c>
      <c r="G82" s="40" t="str">
        <f t="shared" si="9"/>
        <v/>
      </c>
      <c r="H82" s="40" t="str">
        <f t="shared" si="10"/>
        <v/>
      </c>
      <c r="I82" s="40" t="str">
        <f t="shared" si="11"/>
        <v/>
      </c>
      <c r="J82" s="40" t="str">
        <f t="shared" si="12"/>
        <v/>
      </c>
      <c r="K82" s="41" t="str">
        <f t="shared" si="13"/>
        <v/>
      </c>
    </row>
    <row r="83" spans="1:11" ht="18" customHeight="1">
      <c r="A83" s="54">
        <v>80</v>
      </c>
      <c r="B83" s="55"/>
      <c r="C83" s="76"/>
      <c r="D83" s="56"/>
      <c r="E83" s="39" t="str">
        <f t="shared" si="7"/>
        <v/>
      </c>
      <c r="F83" s="40" t="str">
        <f t="shared" si="8"/>
        <v/>
      </c>
      <c r="G83" s="40" t="str">
        <f t="shared" si="9"/>
        <v/>
      </c>
      <c r="H83" s="40" t="str">
        <f t="shared" si="10"/>
        <v/>
      </c>
      <c r="I83" s="40" t="str">
        <f t="shared" si="11"/>
        <v/>
      </c>
      <c r="J83" s="40" t="str">
        <f t="shared" si="12"/>
        <v/>
      </c>
      <c r="K83" s="41" t="str">
        <f t="shared" si="13"/>
        <v/>
      </c>
    </row>
    <row r="84" spans="1:11" ht="18" customHeight="1">
      <c r="A84" s="54">
        <v>81</v>
      </c>
      <c r="B84" s="55"/>
      <c r="C84" s="76"/>
      <c r="D84" s="56"/>
      <c r="E84" s="39" t="str">
        <f t="shared" si="7"/>
        <v/>
      </c>
      <c r="F84" s="40" t="str">
        <f t="shared" si="8"/>
        <v/>
      </c>
      <c r="G84" s="40" t="str">
        <f t="shared" si="9"/>
        <v/>
      </c>
      <c r="H84" s="40" t="str">
        <f t="shared" si="10"/>
        <v/>
      </c>
      <c r="I84" s="40" t="str">
        <f t="shared" si="11"/>
        <v/>
      </c>
      <c r="J84" s="40" t="str">
        <f t="shared" si="12"/>
        <v/>
      </c>
      <c r="K84" s="41" t="str">
        <f t="shared" si="13"/>
        <v/>
      </c>
    </row>
    <row r="85" spans="1:11" ht="18" customHeight="1">
      <c r="A85" s="54">
        <v>82</v>
      </c>
      <c r="B85" s="55"/>
      <c r="C85" s="76"/>
      <c r="D85" s="56"/>
      <c r="E85" s="39" t="str">
        <f t="shared" si="7"/>
        <v/>
      </c>
      <c r="F85" s="40" t="str">
        <f t="shared" si="8"/>
        <v/>
      </c>
      <c r="G85" s="40" t="str">
        <f t="shared" si="9"/>
        <v/>
      </c>
      <c r="H85" s="40" t="str">
        <f t="shared" si="10"/>
        <v/>
      </c>
      <c r="I85" s="40" t="str">
        <f t="shared" si="11"/>
        <v/>
      </c>
      <c r="J85" s="40" t="str">
        <f t="shared" si="12"/>
        <v/>
      </c>
      <c r="K85" s="41" t="str">
        <f t="shared" si="13"/>
        <v/>
      </c>
    </row>
    <row r="86" spans="1:11" ht="18" customHeight="1" thickBot="1">
      <c r="A86" s="54">
        <v>83</v>
      </c>
      <c r="B86" s="55"/>
      <c r="C86" s="76"/>
      <c r="D86" s="56"/>
      <c r="E86" s="39" t="str">
        <f t="shared" si="7"/>
        <v/>
      </c>
      <c r="F86" s="40" t="str">
        <f t="shared" si="8"/>
        <v/>
      </c>
      <c r="G86" s="40" t="str">
        <f t="shared" si="9"/>
        <v/>
      </c>
      <c r="H86" s="40" t="str">
        <f t="shared" si="10"/>
        <v/>
      </c>
      <c r="I86" s="40" t="str">
        <f t="shared" si="11"/>
        <v/>
      </c>
      <c r="J86" s="40" t="str">
        <f t="shared" si="12"/>
        <v/>
      </c>
      <c r="K86" s="41" t="str">
        <f t="shared" si="13"/>
        <v/>
      </c>
    </row>
    <row r="87" spans="1:11" ht="18" customHeight="1">
      <c r="A87" s="60" t="s">
        <v>49</v>
      </c>
      <c r="B87" s="61"/>
      <c r="C87" s="78"/>
      <c r="D87" s="68" t="s">
        <v>51</v>
      </c>
      <c r="E87" s="42" t="str">
        <f t="shared" ref="E87:K87" si="14">IF(E3&lt;&gt;"",SUM(E4:E86),"")</f>
        <v/>
      </c>
      <c r="F87" s="43" t="str">
        <f t="shared" si="14"/>
        <v/>
      </c>
      <c r="G87" s="43" t="str">
        <f t="shared" si="14"/>
        <v/>
      </c>
      <c r="H87" s="43" t="str">
        <f t="shared" si="14"/>
        <v/>
      </c>
      <c r="I87" s="43" t="str">
        <f t="shared" si="14"/>
        <v/>
      </c>
      <c r="J87" s="43" t="str">
        <f t="shared" si="14"/>
        <v/>
      </c>
      <c r="K87" s="44" t="str">
        <f t="shared" si="14"/>
        <v/>
      </c>
    </row>
    <row r="88" spans="1:11" ht="18" customHeight="1">
      <c r="A88" s="62" t="s">
        <v>50</v>
      </c>
      <c r="B88" s="63"/>
      <c r="C88" s="79"/>
      <c r="D88" s="83" t="s">
        <v>52</v>
      </c>
      <c r="E88" s="45" t="str">
        <f t="shared" ref="E88:K88" si="15">IF(E3&lt;&gt;"",VLOOKUP(E3,Vzorce,2,FALSE),"")</f>
        <v/>
      </c>
      <c r="F88" s="46" t="str">
        <f t="shared" si="15"/>
        <v/>
      </c>
      <c r="G88" s="46" t="str">
        <f t="shared" si="15"/>
        <v/>
      </c>
      <c r="H88" s="46" t="str">
        <f t="shared" si="15"/>
        <v/>
      </c>
      <c r="I88" s="46" t="str">
        <f t="shared" si="15"/>
        <v/>
      </c>
      <c r="J88" s="46" t="str">
        <f t="shared" si="15"/>
        <v/>
      </c>
      <c r="K88" s="47" t="str">
        <f t="shared" si="15"/>
        <v/>
      </c>
    </row>
    <row r="89" spans="1:11" ht="18" customHeight="1" thickBot="1">
      <c r="A89" s="64" t="s">
        <v>58</v>
      </c>
      <c r="B89" s="65"/>
      <c r="C89" s="80"/>
      <c r="D89" s="69" t="s">
        <v>53</v>
      </c>
      <c r="E89" s="48" t="str">
        <f t="shared" ref="E89:K89" si="16">IF(E3&lt;&gt;"",E87*E88,"")</f>
        <v/>
      </c>
      <c r="F89" s="49" t="str">
        <f t="shared" si="16"/>
        <v/>
      </c>
      <c r="G89" s="49" t="str">
        <f t="shared" si="16"/>
        <v/>
      </c>
      <c r="H89" s="49" t="str">
        <f t="shared" si="16"/>
        <v/>
      </c>
      <c r="I89" s="49" t="str">
        <f t="shared" si="16"/>
        <v/>
      </c>
      <c r="J89" s="49" t="str">
        <f t="shared" si="16"/>
        <v/>
      </c>
      <c r="K89" s="50" t="str">
        <f t="shared" si="16"/>
        <v/>
      </c>
    </row>
    <row r="90" spans="1:11" ht="18" customHeight="1" thickBot="1">
      <c r="A90" s="66" t="s">
        <v>59</v>
      </c>
      <c r="B90" s="67"/>
      <c r="C90" s="81"/>
      <c r="D90" s="70" t="s">
        <v>53</v>
      </c>
      <c r="E90" s="71">
        <f>SUM(E89:K89)</f>
        <v>0</v>
      </c>
      <c r="F90" s="33"/>
      <c r="G90" s="33"/>
      <c r="H90" s="32"/>
      <c r="I90" s="34"/>
      <c r="J90" s="33"/>
      <c r="K90" s="35"/>
    </row>
    <row r="91" spans="1:11" ht="15.75">
      <c r="B91" s="19"/>
    </row>
  </sheetData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6"/>
  <sheetViews>
    <sheetView topLeftCell="A31" zoomScale="50" workbookViewId="0">
      <selection activeCell="O30" sqref="O30"/>
    </sheetView>
  </sheetViews>
  <sheetFormatPr defaultRowHeight="15"/>
  <cols>
    <col min="1" max="1" width="5.7109375" style="15" customWidth="1"/>
    <col min="2" max="2" width="6.7109375" style="22" customWidth="1"/>
    <col min="3" max="3" width="10.7109375" style="82" customWidth="1"/>
    <col min="4" max="4" width="7.7109375" style="21" customWidth="1"/>
    <col min="5" max="11" width="9.7109375" style="15" customWidth="1"/>
    <col min="12" max="12" width="10.7109375" style="15" customWidth="1"/>
    <col min="13" max="16384" width="9.140625" style="15"/>
  </cols>
  <sheetData>
    <row r="1" spans="1:13" ht="17.100000000000001" customHeight="1" thickBot="1">
      <c r="A1" s="11" t="s">
        <v>48</v>
      </c>
      <c r="B1" s="12"/>
      <c r="C1" s="72"/>
      <c r="D1" s="13"/>
      <c r="E1" s="14"/>
      <c r="F1" s="14"/>
      <c r="G1" s="14"/>
      <c r="H1" s="14"/>
      <c r="I1" s="14"/>
      <c r="J1" s="14"/>
      <c r="K1" s="14"/>
    </row>
    <row r="2" spans="1:13" ht="17.100000000000001" customHeight="1">
      <c r="A2" s="16" t="s">
        <v>57</v>
      </c>
      <c r="B2" s="17" t="s">
        <v>8</v>
      </c>
      <c r="C2" s="73" t="s">
        <v>56</v>
      </c>
      <c r="D2" s="18" t="s">
        <v>55</v>
      </c>
      <c r="E2" s="29" t="s">
        <v>60</v>
      </c>
      <c r="F2" s="30"/>
      <c r="G2" s="30"/>
      <c r="H2" s="30"/>
      <c r="I2" s="30"/>
      <c r="J2" s="30"/>
      <c r="K2" s="31"/>
    </row>
    <row r="3" spans="1:13" s="19" customFormat="1" ht="18" customHeight="1" thickBot="1">
      <c r="A3" s="26" t="s">
        <v>0</v>
      </c>
      <c r="B3" s="27" t="s">
        <v>1</v>
      </c>
      <c r="C3" s="74" t="s">
        <v>51</v>
      </c>
      <c r="D3" s="28" t="s">
        <v>54</v>
      </c>
      <c r="E3" s="23"/>
      <c r="F3" s="24" t="s">
        <v>38</v>
      </c>
      <c r="G3" s="24"/>
      <c r="H3" s="24"/>
      <c r="I3" s="24"/>
      <c r="J3" s="24"/>
      <c r="K3" s="25"/>
      <c r="M3" s="20" t="s">
        <v>6</v>
      </c>
    </row>
    <row r="4" spans="1:13" s="19" customFormat="1" ht="18" customHeight="1">
      <c r="A4" s="51">
        <v>1</v>
      </c>
      <c r="B4" s="52"/>
      <c r="C4" s="75"/>
      <c r="D4" s="53"/>
      <c r="E4" s="39" t="str">
        <f>IF(AND(B4 = Prof1,D4 &lt;&gt; 0),C4*D4/1,"")</f>
        <v/>
      </c>
      <c r="F4" s="40" t="str">
        <f>IF(AND(B4 = Prof2,D4 &lt;&gt; 0),C4*D4/1,"")</f>
        <v/>
      </c>
      <c r="G4" s="40" t="str">
        <f>IF(AND(B4 = Prof3,D4 &lt;&gt; 0),C4*D4/1,"")</f>
        <v/>
      </c>
      <c r="H4" s="40" t="str">
        <f>IF(AND(B4 = Prof4,D4 &lt;&gt; 0),C4*D4/1,"")</f>
        <v/>
      </c>
      <c r="I4" s="40" t="str">
        <f>IF(AND(B4 = Prof5,D4 &lt;&gt; 0),C4*D4/1,"")</f>
        <v/>
      </c>
      <c r="J4" s="40" t="str">
        <f>IF(AND(B4 = Prof6,D4 &lt;&gt; 0),C4*D4/1,"")</f>
        <v/>
      </c>
      <c r="K4" s="41" t="str">
        <f>IF(AND(B4 = Prof8,D4 &lt;&gt; 0),C4*D4/1,"")</f>
        <v/>
      </c>
      <c r="M4" s="20"/>
    </row>
    <row r="5" spans="1:13" ht="18" customHeight="1">
      <c r="A5" s="54">
        <v>2</v>
      </c>
      <c r="B5" s="55"/>
      <c r="C5" s="76"/>
      <c r="D5" s="56"/>
      <c r="E5" s="39" t="str">
        <f t="shared" ref="E5:E68" si="0">IF(AND(B5 = Prof1,D5 &lt;&gt; 0),C5*D5/1,"")</f>
        <v/>
      </c>
      <c r="F5" s="40" t="str">
        <f t="shared" ref="F5:F68" si="1">IF(AND(B5 = Prof2,D5 &lt;&gt; 0),C5*D5/1,"")</f>
        <v/>
      </c>
      <c r="G5" s="40" t="str">
        <f t="shared" ref="G5:G68" si="2">IF(AND(B5 = Prof3,D5 &lt;&gt; 0),C5*D5/1,"")</f>
        <v/>
      </c>
      <c r="H5" s="40" t="str">
        <f t="shared" ref="H5:H68" si="3">IF(AND(B5 = Prof4,D5 &lt;&gt; 0),C5*D5/1,"")</f>
        <v/>
      </c>
      <c r="I5" s="40" t="str">
        <f t="shared" ref="I5:I68" si="4">IF(AND(B5 = Prof5,D5 &lt;&gt; 0),C5*D5/1,"")</f>
        <v/>
      </c>
      <c r="J5" s="40" t="str">
        <f t="shared" ref="J5:J68" si="5">IF(AND(B5 = Prof6,D5 &lt;&gt; 0),C5*D5/1,"")</f>
        <v/>
      </c>
      <c r="K5" s="41" t="str">
        <f t="shared" ref="K5:K68" si="6">IF(AND(B5 = Prof8,D5 &lt;&gt; 0),C5*D5/1,"")</f>
        <v/>
      </c>
    </row>
    <row r="6" spans="1:13" ht="18" customHeight="1">
      <c r="A6" s="54">
        <v>3</v>
      </c>
      <c r="B6" s="55"/>
      <c r="C6" s="76"/>
      <c r="D6" s="56"/>
      <c r="E6" s="39" t="str">
        <f t="shared" si="0"/>
        <v/>
      </c>
      <c r="F6" s="40" t="str">
        <f t="shared" si="1"/>
        <v/>
      </c>
      <c r="G6" s="40" t="str">
        <f t="shared" si="2"/>
        <v/>
      </c>
      <c r="H6" s="40" t="str">
        <f t="shared" si="3"/>
        <v/>
      </c>
      <c r="I6" s="40" t="str">
        <f t="shared" si="4"/>
        <v/>
      </c>
      <c r="J6" s="40" t="str">
        <f t="shared" si="5"/>
        <v/>
      </c>
      <c r="K6" s="41" t="str">
        <f t="shared" si="6"/>
        <v/>
      </c>
    </row>
    <row r="7" spans="1:13" ht="18" customHeight="1">
      <c r="A7" s="54">
        <v>4</v>
      </c>
      <c r="B7" s="55"/>
      <c r="C7" s="76"/>
      <c r="D7" s="56"/>
      <c r="E7" s="39" t="str">
        <f t="shared" si="0"/>
        <v/>
      </c>
      <c r="F7" s="40" t="str">
        <f t="shared" si="1"/>
        <v/>
      </c>
      <c r="G7" s="40" t="str">
        <f t="shared" si="2"/>
        <v/>
      </c>
      <c r="H7" s="40" t="str">
        <f t="shared" si="3"/>
        <v/>
      </c>
      <c r="I7" s="40" t="str">
        <f t="shared" si="4"/>
        <v/>
      </c>
      <c r="J7" s="40" t="str">
        <f t="shared" si="5"/>
        <v/>
      </c>
      <c r="K7" s="41" t="str">
        <f t="shared" si="6"/>
        <v/>
      </c>
    </row>
    <row r="8" spans="1:13" ht="18" customHeight="1">
      <c r="A8" s="54">
        <v>5</v>
      </c>
      <c r="B8" s="55"/>
      <c r="C8" s="76"/>
      <c r="D8" s="56"/>
      <c r="E8" s="39" t="str">
        <f t="shared" si="0"/>
        <v/>
      </c>
      <c r="F8" s="40" t="str">
        <f t="shared" si="1"/>
        <v/>
      </c>
      <c r="G8" s="40" t="str">
        <f t="shared" si="2"/>
        <v/>
      </c>
      <c r="H8" s="40" t="str">
        <f t="shared" si="3"/>
        <v/>
      </c>
      <c r="I8" s="40" t="str">
        <f t="shared" si="4"/>
        <v/>
      </c>
      <c r="J8" s="40" t="str">
        <f t="shared" si="5"/>
        <v/>
      </c>
      <c r="K8" s="41" t="str">
        <f t="shared" si="6"/>
        <v/>
      </c>
    </row>
    <row r="9" spans="1:13" ht="18" customHeight="1">
      <c r="A9" s="54">
        <v>6</v>
      </c>
      <c r="B9" s="55"/>
      <c r="C9" s="76"/>
      <c r="D9" s="56"/>
      <c r="E9" s="39" t="str">
        <f t="shared" si="0"/>
        <v/>
      </c>
      <c r="F9" s="40" t="str">
        <f t="shared" si="1"/>
        <v/>
      </c>
      <c r="G9" s="40" t="str">
        <f t="shared" si="2"/>
        <v/>
      </c>
      <c r="H9" s="40" t="str">
        <f t="shared" si="3"/>
        <v/>
      </c>
      <c r="I9" s="40" t="str">
        <f t="shared" si="4"/>
        <v/>
      </c>
      <c r="J9" s="40" t="str">
        <f t="shared" si="5"/>
        <v/>
      </c>
      <c r="K9" s="41" t="str">
        <f t="shared" si="6"/>
        <v/>
      </c>
    </row>
    <row r="10" spans="1:13" ht="18" customHeight="1">
      <c r="A10" s="54">
        <v>7</v>
      </c>
      <c r="B10" s="55"/>
      <c r="C10" s="76"/>
      <c r="D10" s="56"/>
      <c r="E10" s="39" t="str">
        <f t="shared" si="0"/>
        <v/>
      </c>
      <c r="F10" s="40" t="str">
        <f t="shared" si="1"/>
        <v/>
      </c>
      <c r="G10" s="40" t="str">
        <f t="shared" si="2"/>
        <v/>
      </c>
      <c r="H10" s="40" t="str">
        <f t="shared" si="3"/>
        <v/>
      </c>
      <c r="I10" s="40" t="str">
        <f t="shared" si="4"/>
        <v/>
      </c>
      <c r="J10" s="40" t="str">
        <f t="shared" si="5"/>
        <v/>
      </c>
      <c r="K10" s="41" t="str">
        <f t="shared" si="6"/>
        <v/>
      </c>
    </row>
    <row r="11" spans="1:13" ht="18" customHeight="1">
      <c r="A11" s="54">
        <v>8</v>
      </c>
      <c r="B11" s="55"/>
      <c r="C11" s="76"/>
      <c r="D11" s="56"/>
      <c r="E11" s="39" t="str">
        <f t="shared" si="0"/>
        <v/>
      </c>
      <c r="F11" s="40" t="str">
        <f t="shared" si="1"/>
        <v/>
      </c>
      <c r="G11" s="40" t="str">
        <f t="shared" si="2"/>
        <v/>
      </c>
      <c r="H11" s="40" t="str">
        <f t="shared" si="3"/>
        <v/>
      </c>
      <c r="I11" s="40" t="str">
        <f t="shared" si="4"/>
        <v/>
      </c>
      <c r="J11" s="40" t="str">
        <f t="shared" si="5"/>
        <v/>
      </c>
      <c r="K11" s="41" t="str">
        <f t="shared" si="6"/>
        <v/>
      </c>
    </row>
    <row r="12" spans="1:13" ht="18" customHeight="1">
      <c r="A12" s="54">
        <v>9</v>
      </c>
      <c r="B12" s="55"/>
      <c r="C12" s="76"/>
      <c r="D12" s="56"/>
      <c r="E12" s="39" t="str">
        <f t="shared" si="0"/>
        <v/>
      </c>
      <c r="F12" s="40" t="str">
        <f t="shared" si="1"/>
        <v/>
      </c>
      <c r="G12" s="40" t="str">
        <f t="shared" si="2"/>
        <v/>
      </c>
      <c r="H12" s="40" t="str">
        <f t="shared" si="3"/>
        <v/>
      </c>
      <c r="I12" s="40" t="str">
        <f t="shared" si="4"/>
        <v/>
      </c>
      <c r="J12" s="40" t="str">
        <f t="shared" si="5"/>
        <v/>
      </c>
      <c r="K12" s="41" t="str">
        <f t="shared" si="6"/>
        <v/>
      </c>
    </row>
    <row r="13" spans="1:13" ht="18" customHeight="1">
      <c r="A13" s="54">
        <v>10</v>
      </c>
      <c r="B13" s="55"/>
      <c r="C13" s="76"/>
      <c r="D13" s="56"/>
      <c r="E13" s="39" t="str">
        <f t="shared" si="0"/>
        <v/>
      </c>
      <c r="F13" s="40" t="str">
        <f t="shared" si="1"/>
        <v/>
      </c>
      <c r="G13" s="40" t="str">
        <f t="shared" si="2"/>
        <v/>
      </c>
      <c r="H13" s="40" t="str">
        <f t="shared" si="3"/>
        <v/>
      </c>
      <c r="I13" s="40" t="str">
        <f t="shared" si="4"/>
        <v/>
      </c>
      <c r="J13" s="40" t="str">
        <f t="shared" si="5"/>
        <v/>
      </c>
      <c r="K13" s="41" t="str">
        <f t="shared" si="6"/>
        <v/>
      </c>
    </row>
    <row r="14" spans="1:13" ht="18" customHeight="1">
      <c r="A14" s="54">
        <v>11</v>
      </c>
      <c r="B14" s="55"/>
      <c r="C14" s="76"/>
      <c r="D14" s="56"/>
      <c r="E14" s="39" t="str">
        <f t="shared" si="0"/>
        <v/>
      </c>
      <c r="F14" s="40" t="str">
        <f t="shared" si="1"/>
        <v/>
      </c>
      <c r="G14" s="40" t="str">
        <f t="shared" si="2"/>
        <v/>
      </c>
      <c r="H14" s="40" t="str">
        <f t="shared" si="3"/>
        <v/>
      </c>
      <c r="I14" s="40" t="str">
        <f t="shared" si="4"/>
        <v/>
      </c>
      <c r="J14" s="40" t="str">
        <f t="shared" si="5"/>
        <v/>
      </c>
      <c r="K14" s="41" t="str">
        <f t="shared" si="6"/>
        <v/>
      </c>
    </row>
    <row r="15" spans="1:13" ht="18" customHeight="1">
      <c r="A15" s="54">
        <v>12</v>
      </c>
      <c r="B15" s="55"/>
      <c r="C15" s="76"/>
      <c r="D15" s="56"/>
      <c r="E15" s="39" t="str">
        <f t="shared" si="0"/>
        <v/>
      </c>
      <c r="F15" s="40" t="str">
        <f t="shared" si="1"/>
        <v/>
      </c>
      <c r="G15" s="40" t="str">
        <f t="shared" si="2"/>
        <v/>
      </c>
      <c r="H15" s="40" t="str">
        <f t="shared" si="3"/>
        <v/>
      </c>
      <c r="I15" s="40" t="str">
        <f t="shared" si="4"/>
        <v/>
      </c>
      <c r="J15" s="40" t="str">
        <f t="shared" si="5"/>
        <v/>
      </c>
      <c r="K15" s="41" t="str">
        <f t="shared" si="6"/>
        <v/>
      </c>
    </row>
    <row r="16" spans="1:13" ht="18" customHeight="1">
      <c r="A16" s="54">
        <v>13</v>
      </c>
      <c r="B16" s="55"/>
      <c r="C16" s="76"/>
      <c r="D16" s="56"/>
      <c r="E16" s="39" t="str">
        <f t="shared" si="0"/>
        <v/>
      </c>
      <c r="F16" s="40" t="str">
        <f t="shared" si="1"/>
        <v/>
      </c>
      <c r="G16" s="40" t="str">
        <f t="shared" si="2"/>
        <v/>
      </c>
      <c r="H16" s="40" t="str">
        <f t="shared" si="3"/>
        <v/>
      </c>
      <c r="I16" s="40" t="str">
        <f t="shared" si="4"/>
        <v/>
      </c>
      <c r="J16" s="40" t="str">
        <f t="shared" si="5"/>
        <v/>
      </c>
      <c r="K16" s="41" t="str">
        <f t="shared" si="6"/>
        <v/>
      </c>
    </row>
    <row r="17" spans="1:11" ht="18" customHeight="1">
      <c r="A17" s="54">
        <v>14</v>
      </c>
      <c r="B17" s="55"/>
      <c r="C17" s="76"/>
      <c r="D17" s="56"/>
      <c r="E17" s="39" t="str">
        <f t="shared" si="0"/>
        <v/>
      </c>
      <c r="F17" s="40" t="str">
        <f t="shared" si="1"/>
        <v/>
      </c>
      <c r="G17" s="40" t="str">
        <f t="shared" si="2"/>
        <v/>
      </c>
      <c r="H17" s="40" t="str">
        <f t="shared" si="3"/>
        <v/>
      </c>
      <c r="I17" s="40" t="str">
        <f t="shared" si="4"/>
        <v/>
      </c>
      <c r="J17" s="40" t="str">
        <f t="shared" si="5"/>
        <v/>
      </c>
      <c r="K17" s="41" t="str">
        <f t="shared" si="6"/>
        <v/>
      </c>
    </row>
    <row r="18" spans="1:11" ht="18" customHeight="1">
      <c r="A18" s="54">
        <v>15</v>
      </c>
      <c r="B18" s="55"/>
      <c r="C18" s="76"/>
      <c r="D18" s="56"/>
      <c r="E18" s="39" t="str">
        <f t="shared" si="0"/>
        <v/>
      </c>
      <c r="F18" s="40" t="str">
        <f t="shared" si="1"/>
        <v/>
      </c>
      <c r="G18" s="40" t="str">
        <f t="shared" si="2"/>
        <v/>
      </c>
      <c r="H18" s="40" t="str">
        <f t="shared" si="3"/>
        <v/>
      </c>
      <c r="I18" s="40" t="str">
        <f t="shared" si="4"/>
        <v/>
      </c>
      <c r="J18" s="40" t="str">
        <f t="shared" si="5"/>
        <v/>
      </c>
      <c r="K18" s="41" t="str">
        <f t="shared" si="6"/>
        <v/>
      </c>
    </row>
    <row r="19" spans="1:11" ht="18" customHeight="1">
      <c r="A19" s="54">
        <v>16</v>
      </c>
      <c r="B19" s="55"/>
      <c r="C19" s="76"/>
      <c r="D19" s="56"/>
      <c r="E19" s="39" t="str">
        <f t="shared" si="0"/>
        <v/>
      </c>
      <c r="F19" s="40" t="str">
        <f t="shared" si="1"/>
        <v/>
      </c>
      <c r="G19" s="40" t="str">
        <f t="shared" si="2"/>
        <v/>
      </c>
      <c r="H19" s="40" t="str">
        <f t="shared" si="3"/>
        <v/>
      </c>
      <c r="I19" s="40" t="str">
        <f t="shared" si="4"/>
        <v/>
      </c>
      <c r="J19" s="40" t="str">
        <f t="shared" si="5"/>
        <v/>
      </c>
      <c r="K19" s="41" t="str">
        <f t="shared" si="6"/>
        <v/>
      </c>
    </row>
    <row r="20" spans="1:11" ht="18" customHeight="1">
      <c r="A20" s="54">
        <v>17</v>
      </c>
      <c r="B20" s="55"/>
      <c r="C20" s="76"/>
      <c r="D20" s="56"/>
      <c r="E20" s="39" t="str">
        <f t="shared" si="0"/>
        <v/>
      </c>
      <c r="F20" s="40" t="str">
        <f t="shared" si="1"/>
        <v/>
      </c>
      <c r="G20" s="40" t="str">
        <f t="shared" si="2"/>
        <v/>
      </c>
      <c r="H20" s="40" t="str">
        <f t="shared" si="3"/>
        <v/>
      </c>
      <c r="I20" s="40" t="str">
        <f t="shared" si="4"/>
        <v/>
      </c>
      <c r="J20" s="40" t="str">
        <f t="shared" si="5"/>
        <v/>
      </c>
      <c r="K20" s="41" t="str">
        <f t="shared" si="6"/>
        <v/>
      </c>
    </row>
    <row r="21" spans="1:11" ht="18" customHeight="1">
      <c r="A21" s="54">
        <v>18</v>
      </c>
      <c r="B21" s="55"/>
      <c r="C21" s="76"/>
      <c r="D21" s="56"/>
      <c r="E21" s="39" t="str">
        <f t="shared" si="0"/>
        <v/>
      </c>
      <c r="F21" s="40" t="str">
        <f t="shared" si="1"/>
        <v/>
      </c>
      <c r="G21" s="40" t="str">
        <f t="shared" si="2"/>
        <v/>
      </c>
      <c r="H21" s="40" t="str">
        <f t="shared" si="3"/>
        <v/>
      </c>
      <c r="I21" s="40" t="str">
        <f t="shared" si="4"/>
        <v/>
      </c>
      <c r="J21" s="40" t="str">
        <f t="shared" si="5"/>
        <v/>
      </c>
      <c r="K21" s="41" t="str">
        <f t="shared" si="6"/>
        <v/>
      </c>
    </row>
    <row r="22" spans="1:11" ht="18" customHeight="1">
      <c r="A22" s="54">
        <v>19</v>
      </c>
      <c r="B22" s="55"/>
      <c r="C22" s="76"/>
      <c r="D22" s="56"/>
      <c r="E22" s="39" t="str">
        <f t="shared" si="0"/>
        <v/>
      </c>
      <c r="F22" s="40" t="str">
        <f t="shared" si="1"/>
        <v/>
      </c>
      <c r="G22" s="40" t="str">
        <f t="shared" si="2"/>
        <v/>
      </c>
      <c r="H22" s="40" t="str">
        <f t="shared" si="3"/>
        <v/>
      </c>
      <c r="I22" s="40" t="str">
        <f t="shared" si="4"/>
        <v/>
      </c>
      <c r="J22" s="40" t="str">
        <f t="shared" si="5"/>
        <v/>
      </c>
      <c r="K22" s="41" t="str">
        <f t="shared" si="6"/>
        <v/>
      </c>
    </row>
    <row r="23" spans="1:11" ht="18" customHeight="1">
      <c r="A23" s="54">
        <v>20</v>
      </c>
      <c r="B23" s="55"/>
      <c r="C23" s="76"/>
      <c r="D23" s="56"/>
      <c r="E23" s="39" t="str">
        <f t="shared" si="0"/>
        <v/>
      </c>
      <c r="F23" s="40" t="str">
        <f t="shared" si="1"/>
        <v/>
      </c>
      <c r="G23" s="40" t="str">
        <f t="shared" si="2"/>
        <v/>
      </c>
      <c r="H23" s="40" t="str">
        <f t="shared" si="3"/>
        <v/>
      </c>
      <c r="I23" s="40" t="str">
        <f t="shared" si="4"/>
        <v/>
      </c>
      <c r="J23" s="40" t="str">
        <f t="shared" si="5"/>
        <v/>
      </c>
      <c r="K23" s="41" t="str">
        <f t="shared" si="6"/>
        <v/>
      </c>
    </row>
    <row r="24" spans="1:11" ht="18" customHeight="1">
      <c r="A24" s="54">
        <v>21</v>
      </c>
      <c r="B24" s="55"/>
      <c r="C24" s="76"/>
      <c r="D24" s="56"/>
      <c r="E24" s="39" t="str">
        <f t="shared" si="0"/>
        <v/>
      </c>
      <c r="F24" s="40" t="str">
        <f t="shared" si="1"/>
        <v/>
      </c>
      <c r="G24" s="40" t="str">
        <f t="shared" si="2"/>
        <v/>
      </c>
      <c r="H24" s="40" t="str">
        <f t="shared" si="3"/>
        <v/>
      </c>
      <c r="I24" s="40" t="str">
        <f t="shared" si="4"/>
        <v/>
      </c>
      <c r="J24" s="40" t="str">
        <f t="shared" si="5"/>
        <v/>
      </c>
      <c r="K24" s="41" t="str">
        <f t="shared" si="6"/>
        <v/>
      </c>
    </row>
    <row r="25" spans="1:11" ht="18" customHeight="1">
      <c r="A25" s="54">
        <v>22</v>
      </c>
      <c r="B25" s="55"/>
      <c r="C25" s="76"/>
      <c r="D25" s="56"/>
      <c r="E25" s="39" t="str">
        <f t="shared" si="0"/>
        <v/>
      </c>
      <c r="F25" s="40" t="str">
        <f t="shared" si="1"/>
        <v/>
      </c>
      <c r="G25" s="40" t="str">
        <f t="shared" si="2"/>
        <v/>
      </c>
      <c r="H25" s="40" t="str">
        <f t="shared" si="3"/>
        <v/>
      </c>
      <c r="I25" s="40" t="str">
        <f t="shared" si="4"/>
        <v/>
      </c>
      <c r="J25" s="40" t="str">
        <f t="shared" si="5"/>
        <v/>
      </c>
      <c r="K25" s="41" t="str">
        <f t="shared" si="6"/>
        <v/>
      </c>
    </row>
    <row r="26" spans="1:11" ht="18" customHeight="1">
      <c r="A26" s="54">
        <v>23</v>
      </c>
      <c r="B26" s="55"/>
      <c r="C26" s="76"/>
      <c r="D26" s="56"/>
      <c r="E26" s="39" t="str">
        <f t="shared" si="0"/>
        <v/>
      </c>
      <c r="F26" s="40" t="str">
        <f t="shared" si="1"/>
        <v/>
      </c>
      <c r="G26" s="40" t="str">
        <f t="shared" si="2"/>
        <v/>
      </c>
      <c r="H26" s="40" t="str">
        <f t="shared" si="3"/>
        <v/>
      </c>
      <c r="I26" s="40" t="str">
        <f t="shared" si="4"/>
        <v/>
      </c>
      <c r="J26" s="40" t="str">
        <f t="shared" si="5"/>
        <v/>
      </c>
      <c r="K26" s="41" t="str">
        <f t="shared" si="6"/>
        <v/>
      </c>
    </row>
    <row r="27" spans="1:11" ht="18" customHeight="1">
      <c r="A27" s="54">
        <v>24</v>
      </c>
      <c r="B27" s="55"/>
      <c r="C27" s="76"/>
      <c r="D27" s="56"/>
      <c r="E27" s="39" t="str">
        <f t="shared" si="0"/>
        <v/>
      </c>
      <c r="F27" s="40" t="str">
        <f t="shared" si="1"/>
        <v/>
      </c>
      <c r="G27" s="40" t="str">
        <f t="shared" si="2"/>
        <v/>
      </c>
      <c r="H27" s="40" t="str">
        <f t="shared" si="3"/>
        <v/>
      </c>
      <c r="I27" s="40" t="str">
        <f t="shared" si="4"/>
        <v/>
      </c>
      <c r="J27" s="40" t="str">
        <f t="shared" si="5"/>
        <v/>
      </c>
      <c r="K27" s="41" t="str">
        <f t="shared" si="6"/>
        <v/>
      </c>
    </row>
    <row r="28" spans="1:11" ht="18" customHeight="1">
      <c r="A28" s="54">
        <v>25</v>
      </c>
      <c r="B28" s="55"/>
      <c r="C28" s="76"/>
      <c r="D28" s="56"/>
      <c r="E28" s="39" t="str">
        <f t="shared" si="0"/>
        <v/>
      </c>
      <c r="F28" s="40" t="str">
        <f t="shared" si="1"/>
        <v/>
      </c>
      <c r="G28" s="40" t="str">
        <f t="shared" si="2"/>
        <v/>
      </c>
      <c r="H28" s="40" t="str">
        <f t="shared" si="3"/>
        <v/>
      </c>
      <c r="I28" s="40" t="str">
        <f t="shared" si="4"/>
        <v/>
      </c>
      <c r="J28" s="40" t="str">
        <f t="shared" si="5"/>
        <v/>
      </c>
      <c r="K28" s="41" t="str">
        <f t="shared" si="6"/>
        <v/>
      </c>
    </row>
    <row r="29" spans="1:11" ht="18" customHeight="1">
      <c r="A29" s="54">
        <v>26</v>
      </c>
      <c r="B29" s="55"/>
      <c r="C29" s="76"/>
      <c r="D29" s="56"/>
      <c r="E29" s="39" t="str">
        <f t="shared" si="0"/>
        <v/>
      </c>
      <c r="F29" s="40" t="str">
        <f t="shared" si="1"/>
        <v/>
      </c>
      <c r="G29" s="40" t="str">
        <f t="shared" si="2"/>
        <v/>
      </c>
      <c r="H29" s="40" t="str">
        <f t="shared" si="3"/>
        <v/>
      </c>
      <c r="I29" s="40" t="str">
        <f t="shared" si="4"/>
        <v/>
      </c>
      <c r="J29" s="40" t="str">
        <f t="shared" si="5"/>
        <v/>
      </c>
      <c r="K29" s="41" t="str">
        <f t="shared" si="6"/>
        <v/>
      </c>
    </row>
    <row r="30" spans="1:11" ht="18" customHeight="1">
      <c r="A30" s="54">
        <v>27</v>
      </c>
      <c r="B30" s="55"/>
      <c r="C30" s="76"/>
      <c r="D30" s="56"/>
      <c r="E30" s="39" t="str">
        <f t="shared" si="0"/>
        <v/>
      </c>
      <c r="F30" s="40" t="str">
        <f t="shared" si="1"/>
        <v/>
      </c>
      <c r="G30" s="40" t="str">
        <f t="shared" si="2"/>
        <v/>
      </c>
      <c r="H30" s="40" t="str">
        <f t="shared" si="3"/>
        <v/>
      </c>
      <c r="I30" s="40" t="str">
        <f t="shared" si="4"/>
        <v/>
      </c>
      <c r="J30" s="40" t="str">
        <f t="shared" si="5"/>
        <v/>
      </c>
      <c r="K30" s="41" t="str">
        <f t="shared" si="6"/>
        <v/>
      </c>
    </row>
    <row r="31" spans="1:11" ht="18" customHeight="1">
      <c r="A31" s="54">
        <v>28</v>
      </c>
      <c r="B31" s="55"/>
      <c r="C31" s="76"/>
      <c r="D31" s="56"/>
      <c r="E31" s="39" t="str">
        <f t="shared" si="0"/>
        <v/>
      </c>
      <c r="F31" s="40" t="str">
        <f t="shared" si="1"/>
        <v/>
      </c>
      <c r="G31" s="40" t="str">
        <f t="shared" si="2"/>
        <v/>
      </c>
      <c r="H31" s="40" t="str">
        <f t="shared" si="3"/>
        <v/>
      </c>
      <c r="I31" s="40" t="str">
        <f t="shared" si="4"/>
        <v/>
      </c>
      <c r="J31" s="40" t="str">
        <f t="shared" si="5"/>
        <v/>
      </c>
      <c r="K31" s="41" t="str">
        <f t="shared" si="6"/>
        <v/>
      </c>
    </row>
    <row r="32" spans="1:11" ht="18" customHeight="1">
      <c r="A32" s="54">
        <v>29</v>
      </c>
      <c r="B32" s="55"/>
      <c r="C32" s="76"/>
      <c r="D32" s="56"/>
      <c r="E32" s="39" t="str">
        <f t="shared" si="0"/>
        <v/>
      </c>
      <c r="F32" s="40" t="str">
        <f t="shared" si="1"/>
        <v/>
      </c>
      <c r="G32" s="40" t="str">
        <f t="shared" si="2"/>
        <v/>
      </c>
      <c r="H32" s="40" t="str">
        <f t="shared" si="3"/>
        <v/>
      </c>
      <c r="I32" s="40" t="str">
        <f t="shared" si="4"/>
        <v/>
      </c>
      <c r="J32" s="40" t="str">
        <f t="shared" si="5"/>
        <v/>
      </c>
      <c r="K32" s="41" t="str">
        <f t="shared" si="6"/>
        <v/>
      </c>
    </row>
    <row r="33" spans="1:11" ht="18" customHeight="1">
      <c r="A33" s="54">
        <v>30</v>
      </c>
      <c r="B33" s="55"/>
      <c r="C33" s="76"/>
      <c r="D33" s="56"/>
      <c r="E33" s="39" t="str">
        <f t="shared" si="0"/>
        <v/>
      </c>
      <c r="F33" s="40" t="str">
        <f t="shared" si="1"/>
        <v/>
      </c>
      <c r="G33" s="40" t="str">
        <f t="shared" si="2"/>
        <v/>
      </c>
      <c r="H33" s="40" t="str">
        <f t="shared" si="3"/>
        <v/>
      </c>
      <c r="I33" s="40" t="str">
        <f t="shared" si="4"/>
        <v/>
      </c>
      <c r="J33" s="40" t="str">
        <f t="shared" si="5"/>
        <v/>
      </c>
      <c r="K33" s="41" t="str">
        <f t="shared" si="6"/>
        <v/>
      </c>
    </row>
    <row r="34" spans="1:11" ht="18" customHeight="1">
      <c r="A34" s="54">
        <v>31</v>
      </c>
      <c r="B34" s="55"/>
      <c r="C34" s="76"/>
      <c r="D34" s="56"/>
      <c r="E34" s="39" t="str">
        <f t="shared" si="0"/>
        <v/>
      </c>
      <c r="F34" s="40" t="str">
        <f t="shared" si="1"/>
        <v/>
      </c>
      <c r="G34" s="40" t="str">
        <f t="shared" si="2"/>
        <v/>
      </c>
      <c r="H34" s="40" t="str">
        <f t="shared" si="3"/>
        <v/>
      </c>
      <c r="I34" s="40" t="str">
        <f t="shared" si="4"/>
        <v/>
      </c>
      <c r="J34" s="40" t="str">
        <f t="shared" si="5"/>
        <v/>
      </c>
      <c r="K34" s="41" t="str">
        <f t="shared" si="6"/>
        <v/>
      </c>
    </row>
    <row r="35" spans="1:11" ht="18" customHeight="1">
      <c r="A35" s="54">
        <v>32</v>
      </c>
      <c r="B35" s="55"/>
      <c r="C35" s="76"/>
      <c r="D35" s="56"/>
      <c r="E35" s="39" t="str">
        <f t="shared" si="0"/>
        <v/>
      </c>
      <c r="F35" s="40" t="str">
        <f t="shared" si="1"/>
        <v/>
      </c>
      <c r="G35" s="40" t="str">
        <f t="shared" si="2"/>
        <v/>
      </c>
      <c r="H35" s="40" t="str">
        <f t="shared" si="3"/>
        <v/>
      </c>
      <c r="I35" s="40" t="str">
        <f t="shared" si="4"/>
        <v/>
      </c>
      <c r="J35" s="40" t="str">
        <f t="shared" si="5"/>
        <v/>
      </c>
      <c r="K35" s="41" t="str">
        <f t="shared" si="6"/>
        <v/>
      </c>
    </row>
    <row r="36" spans="1:11" ht="18" customHeight="1">
      <c r="A36" s="54">
        <v>33</v>
      </c>
      <c r="B36" s="55"/>
      <c r="C36" s="76"/>
      <c r="D36" s="56"/>
      <c r="E36" s="39" t="str">
        <f t="shared" si="0"/>
        <v/>
      </c>
      <c r="F36" s="40" t="str">
        <f t="shared" si="1"/>
        <v/>
      </c>
      <c r="G36" s="40" t="str">
        <f t="shared" si="2"/>
        <v/>
      </c>
      <c r="H36" s="40" t="str">
        <f t="shared" si="3"/>
        <v/>
      </c>
      <c r="I36" s="40" t="str">
        <f t="shared" si="4"/>
        <v/>
      </c>
      <c r="J36" s="40" t="str">
        <f t="shared" si="5"/>
        <v/>
      </c>
      <c r="K36" s="41" t="str">
        <f t="shared" si="6"/>
        <v/>
      </c>
    </row>
    <row r="37" spans="1:11" ht="18" customHeight="1">
      <c r="A37" s="54">
        <v>34</v>
      </c>
      <c r="B37" s="55"/>
      <c r="C37" s="76"/>
      <c r="D37" s="56"/>
      <c r="E37" s="39" t="str">
        <f t="shared" si="0"/>
        <v/>
      </c>
      <c r="F37" s="40" t="str">
        <f t="shared" si="1"/>
        <v/>
      </c>
      <c r="G37" s="40" t="str">
        <f t="shared" si="2"/>
        <v/>
      </c>
      <c r="H37" s="40" t="str">
        <f t="shared" si="3"/>
        <v/>
      </c>
      <c r="I37" s="40" t="str">
        <f t="shared" si="4"/>
        <v/>
      </c>
      <c r="J37" s="40" t="str">
        <f t="shared" si="5"/>
        <v/>
      </c>
      <c r="K37" s="41" t="str">
        <f t="shared" si="6"/>
        <v/>
      </c>
    </row>
    <row r="38" spans="1:11" ht="18" customHeight="1">
      <c r="A38" s="54">
        <v>35</v>
      </c>
      <c r="B38" s="55"/>
      <c r="C38" s="76"/>
      <c r="D38" s="56"/>
      <c r="E38" s="39" t="str">
        <f t="shared" si="0"/>
        <v/>
      </c>
      <c r="F38" s="40" t="str">
        <f t="shared" si="1"/>
        <v/>
      </c>
      <c r="G38" s="40" t="str">
        <f t="shared" si="2"/>
        <v/>
      </c>
      <c r="H38" s="40" t="str">
        <f t="shared" si="3"/>
        <v/>
      </c>
      <c r="I38" s="40" t="str">
        <f t="shared" si="4"/>
        <v/>
      </c>
      <c r="J38" s="40" t="str">
        <f t="shared" si="5"/>
        <v/>
      </c>
      <c r="K38" s="41" t="str">
        <f t="shared" si="6"/>
        <v/>
      </c>
    </row>
    <row r="39" spans="1:11" ht="18" customHeight="1">
      <c r="A39" s="54">
        <v>36</v>
      </c>
      <c r="B39" s="55"/>
      <c r="C39" s="76"/>
      <c r="D39" s="56"/>
      <c r="E39" s="39" t="str">
        <f t="shared" si="0"/>
        <v/>
      </c>
      <c r="F39" s="40" t="str">
        <f t="shared" si="1"/>
        <v/>
      </c>
      <c r="G39" s="40" t="str">
        <f t="shared" si="2"/>
        <v/>
      </c>
      <c r="H39" s="40" t="str">
        <f t="shared" si="3"/>
        <v/>
      </c>
      <c r="I39" s="40" t="str">
        <f t="shared" si="4"/>
        <v/>
      </c>
      <c r="J39" s="40" t="str">
        <f t="shared" si="5"/>
        <v/>
      </c>
      <c r="K39" s="41" t="str">
        <f t="shared" si="6"/>
        <v/>
      </c>
    </row>
    <row r="40" spans="1:11" ht="18" customHeight="1">
      <c r="A40" s="54">
        <v>37</v>
      </c>
      <c r="B40" s="55"/>
      <c r="C40" s="76"/>
      <c r="D40" s="56"/>
      <c r="E40" s="39" t="str">
        <f t="shared" si="0"/>
        <v/>
      </c>
      <c r="F40" s="40" t="str">
        <f t="shared" si="1"/>
        <v/>
      </c>
      <c r="G40" s="40" t="str">
        <f t="shared" si="2"/>
        <v/>
      </c>
      <c r="H40" s="40" t="str">
        <f t="shared" si="3"/>
        <v/>
      </c>
      <c r="I40" s="40" t="str">
        <f t="shared" si="4"/>
        <v/>
      </c>
      <c r="J40" s="40" t="str">
        <f t="shared" si="5"/>
        <v/>
      </c>
      <c r="K40" s="41" t="str">
        <f t="shared" si="6"/>
        <v/>
      </c>
    </row>
    <row r="41" spans="1:11" ht="18" customHeight="1">
      <c r="A41" s="54">
        <v>38</v>
      </c>
      <c r="B41" s="55"/>
      <c r="C41" s="76"/>
      <c r="D41" s="56"/>
      <c r="E41" s="39" t="str">
        <f t="shared" si="0"/>
        <v/>
      </c>
      <c r="F41" s="40" t="str">
        <f t="shared" si="1"/>
        <v/>
      </c>
      <c r="G41" s="40" t="str">
        <f t="shared" si="2"/>
        <v/>
      </c>
      <c r="H41" s="40" t="str">
        <f t="shared" si="3"/>
        <v/>
      </c>
      <c r="I41" s="40" t="str">
        <f t="shared" si="4"/>
        <v/>
      </c>
      <c r="J41" s="40" t="str">
        <f t="shared" si="5"/>
        <v/>
      </c>
      <c r="K41" s="41" t="str">
        <f t="shared" si="6"/>
        <v/>
      </c>
    </row>
    <row r="42" spans="1:11" ht="18" customHeight="1">
      <c r="A42" s="54">
        <v>39</v>
      </c>
      <c r="B42" s="55"/>
      <c r="C42" s="76"/>
      <c r="D42" s="56"/>
      <c r="E42" s="39" t="str">
        <f t="shared" si="0"/>
        <v/>
      </c>
      <c r="F42" s="40" t="str">
        <f t="shared" si="1"/>
        <v/>
      </c>
      <c r="G42" s="40" t="str">
        <f t="shared" si="2"/>
        <v/>
      </c>
      <c r="H42" s="40" t="str">
        <f t="shared" si="3"/>
        <v/>
      </c>
      <c r="I42" s="40" t="str">
        <f t="shared" si="4"/>
        <v/>
      </c>
      <c r="J42" s="40" t="str">
        <f t="shared" si="5"/>
        <v/>
      </c>
      <c r="K42" s="41" t="str">
        <f t="shared" si="6"/>
        <v/>
      </c>
    </row>
    <row r="43" spans="1:11" ht="18" customHeight="1">
      <c r="A43" s="54">
        <v>40</v>
      </c>
      <c r="B43" s="55"/>
      <c r="C43" s="76"/>
      <c r="D43" s="56"/>
      <c r="E43" s="39" t="str">
        <f t="shared" si="0"/>
        <v/>
      </c>
      <c r="F43" s="40" t="str">
        <f t="shared" si="1"/>
        <v/>
      </c>
      <c r="G43" s="40" t="str">
        <f t="shared" si="2"/>
        <v/>
      </c>
      <c r="H43" s="40" t="str">
        <f t="shared" si="3"/>
        <v/>
      </c>
      <c r="I43" s="40" t="str">
        <f t="shared" si="4"/>
        <v/>
      </c>
      <c r="J43" s="40" t="str">
        <f t="shared" si="5"/>
        <v/>
      </c>
      <c r="K43" s="41" t="str">
        <f t="shared" si="6"/>
        <v/>
      </c>
    </row>
    <row r="44" spans="1:11" ht="18" customHeight="1">
      <c r="A44" s="54">
        <v>41</v>
      </c>
      <c r="B44" s="55"/>
      <c r="C44" s="76"/>
      <c r="D44" s="56"/>
      <c r="E44" s="39" t="str">
        <f t="shared" si="0"/>
        <v/>
      </c>
      <c r="F44" s="40" t="str">
        <f t="shared" si="1"/>
        <v/>
      </c>
      <c r="G44" s="40" t="str">
        <f t="shared" si="2"/>
        <v/>
      </c>
      <c r="H44" s="40" t="str">
        <f t="shared" si="3"/>
        <v/>
      </c>
      <c r="I44" s="40" t="str">
        <f t="shared" si="4"/>
        <v/>
      </c>
      <c r="J44" s="40" t="str">
        <f t="shared" si="5"/>
        <v/>
      </c>
      <c r="K44" s="41" t="str">
        <f t="shared" si="6"/>
        <v/>
      </c>
    </row>
    <row r="45" spans="1:11" ht="18" customHeight="1">
      <c r="A45" s="54">
        <v>42</v>
      </c>
      <c r="B45" s="55"/>
      <c r="C45" s="76"/>
      <c r="D45" s="56"/>
      <c r="E45" s="39" t="str">
        <f t="shared" si="0"/>
        <v/>
      </c>
      <c r="F45" s="40" t="str">
        <f t="shared" si="1"/>
        <v/>
      </c>
      <c r="G45" s="40" t="str">
        <f t="shared" si="2"/>
        <v/>
      </c>
      <c r="H45" s="40" t="str">
        <f t="shared" si="3"/>
        <v/>
      </c>
      <c r="I45" s="40" t="str">
        <f t="shared" si="4"/>
        <v/>
      </c>
      <c r="J45" s="40" t="str">
        <f t="shared" si="5"/>
        <v/>
      </c>
      <c r="K45" s="41" t="str">
        <f t="shared" si="6"/>
        <v/>
      </c>
    </row>
    <row r="46" spans="1:11" ht="18" customHeight="1">
      <c r="A46" s="54">
        <v>43</v>
      </c>
      <c r="B46" s="55"/>
      <c r="C46" s="76"/>
      <c r="D46" s="56"/>
      <c r="E46" s="39" t="str">
        <f t="shared" si="0"/>
        <v/>
      </c>
      <c r="F46" s="40" t="str">
        <f t="shared" si="1"/>
        <v/>
      </c>
      <c r="G46" s="40" t="str">
        <f t="shared" si="2"/>
        <v/>
      </c>
      <c r="H46" s="40" t="str">
        <f t="shared" si="3"/>
        <v/>
      </c>
      <c r="I46" s="40" t="str">
        <f t="shared" si="4"/>
        <v/>
      </c>
      <c r="J46" s="40" t="str">
        <f t="shared" si="5"/>
        <v/>
      </c>
      <c r="K46" s="41" t="str">
        <f t="shared" si="6"/>
        <v/>
      </c>
    </row>
    <row r="47" spans="1:11" ht="18" customHeight="1">
      <c r="A47" s="54">
        <v>44</v>
      </c>
      <c r="B47" s="55"/>
      <c r="C47" s="76"/>
      <c r="D47" s="56"/>
      <c r="E47" s="39" t="str">
        <f t="shared" si="0"/>
        <v/>
      </c>
      <c r="F47" s="40" t="str">
        <f t="shared" si="1"/>
        <v/>
      </c>
      <c r="G47" s="40" t="str">
        <f t="shared" si="2"/>
        <v/>
      </c>
      <c r="H47" s="40" t="str">
        <f t="shared" si="3"/>
        <v/>
      </c>
      <c r="I47" s="40" t="str">
        <f t="shared" si="4"/>
        <v/>
      </c>
      <c r="J47" s="40" t="str">
        <f t="shared" si="5"/>
        <v/>
      </c>
      <c r="K47" s="41" t="str">
        <f t="shared" si="6"/>
        <v/>
      </c>
    </row>
    <row r="48" spans="1:11" ht="18" customHeight="1">
      <c r="A48" s="54">
        <v>45</v>
      </c>
      <c r="B48" s="55"/>
      <c r="C48" s="76"/>
      <c r="D48" s="56"/>
      <c r="E48" s="39" t="str">
        <f t="shared" si="0"/>
        <v/>
      </c>
      <c r="F48" s="40" t="str">
        <f t="shared" si="1"/>
        <v/>
      </c>
      <c r="G48" s="40" t="str">
        <f t="shared" si="2"/>
        <v/>
      </c>
      <c r="H48" s="40" t="str">
        <f t="shared" si="3"/>
        <v/>
      </c>
      <c r="I48" s="40" t="str">
        <f t="shared" si="4"/>
        <v/>
      </c>
      <c r="J48" s="40" t="str">
        <f t="shared" si="5"/>
        <v/>
      </c>
      <c r="K48" s="41" t="str">
        <f t="shared" si="6"/>
        <v/>
      </c>
    </row>
    <row r="49" spans="1:11" ht="18" customHeight="1">
      <c r="A49" s="54">
        <v>46</v>
      </c>
      <c r="B49" s="55"/>
      <c r="C49" s="76"/>
      <c r="D49" s="56"/>
      <c r="E49" s="39" t="str">
        <f t="shared" si="0"/>
        <v/>
      </c>
      <c r="F49" s="40" t="str">
        <f t="shared" si="1"/>
        <v/>
      </c>
      <c r="G49" s="40" t="str">
        <f t="shared" si="2"/>
        <v/>
      </c>
      <c r="H49" s="40" t="str">
        <f t="shared" si="3"/>
        <v/>
      </c>
      <c r="I49" s="40" t="str">
        <f t="shared" si="4"/>
        <v/>
      </c>
      <c r="J49" s="40" t="str">
        <f t="shared" si="5"/>
        <v/>
      </c>
      <c r="K49" s="41" t="str">
        <f t="shared" si="6"/>
        <v/>
      </c>
    </row>
    <row r="50" spans="1:11" ht="18" customHeight="1">
      <c r="A50" s="54">
        <v>47</v>
      </c>
      <c r="B50" s="55"/>
      <c r="C50" s="76"/>
      <c r="D50" s="56"/>
      <c r="E50" s="39" t="str">
        <f t="shared" si="0"/>
        <v/>
      </c>
      <c r="F50" s="40" t="str">
        <f t="shared" si="1"/>
        <v/>
      </c>
      <c r="G50" s="40" t="str">
        <f t="shared" si="2"/>
        <v/>
      </c>
      <c r="H50" s="40" t="str">
        <f t="shared" si="3"/>
        <v/>
      </c>
      <c r="I50" s="40" t="str">
        <f t="shared" si="4"/>
        <v/>
      </c>
      <c r="J50" s="40" t="str">
        <f t="shared" si="5"/>
        <v/>
      </c>
      <c r="K50" s="41" t="str">
        <f t="shared" si="6"/>
        <v/>
      </c>
    </row>
    <row r="51" spans="1:11" ht="18" customHeight="1">
      <c r="A51" s="54">
        <v>48</v>
      </c>
      <c r="B51" s="55"/>
      <c r="C51" s="76"/>
      <c r="D51" s="56"/>
      <c r="E51" s="39" t="str">
        <f t="shared" si="0"/>
        <v/>
      </c>
      <c r="F51" s="40" t="str">
        <f t="shared" si="1"/>
        <v/>
      </c>
      <c r="G51" s="40" t="str">
        <f t="shared" si="2"/>
        <v/>
      </c>
      <c r="H51" s="40" t="str">
        <f t="shared" si="3"/>
        <v/>
      </c>
      <c r="I51" s="40" t="str">
        <f t="shared" si="4"/>
        <v/>
      </c>
      <c r="J51" s="40" t="str">
        <f t="shared" si="5"/>
        <v/>
      </c>
      <c r="K51" s="41" t="str">
        <f t="shared" si="6"/>
        <v/>
      </c>
    </row>
    <row r="52" spans="1:11" ht="18" customHeight="1">
      <c r="A52" s="54">
        <v>49</v>
      </c>
      <c r="B52" s="55"/>
      <c r="C52" s="76"/>
      <c r="D52" s="56"/>
      <c r="E52" s="39" t="str">
        <f t="shared" si="0"/>
        <v/>
      </c>
      <c r="F52" s="40" t="str">
        <f t="shared" si="1"/>
        <v/>
      </c>
      <c r="G52" s="40" t="str">
        <f t="shared" si="2"/>
        <v/>
      </c>
      <c r="H52" s="40" t="str">
        <f t="shared" si="3"/>
        <v/>
      </c>
      <c r="I52" s="40" t="str">
        <f t="shared" si="4"/>
        <v/>
      </c>
      <c r="J52" s="40" t="str">
        <f t="shared" si="5"/>
        <v/>
      </c>
      <c r="K52" s="41" t="str">
        <f t="shared" si="6"/>
        <v/>
      </c>
    </row>
    <row r="53" spans="1:11" ht="18" customHeight="1">
      <c r="A53" s="54">
        <v>50</v>
      </c>
      <c r="B53" s="55"/>
      <c r="C53" s="76"/>
      <c r="D53" s="56"/>
      <c r="E53" s="39" t="str">
        <f t="shared" si="0"/>
        <v/>
      </c>
      <c r="F53" s="40" t="str">
        <f t="shared" si="1"/>
        <v/>
      </c>
      <c r="G53" s="40" t="str">
        <f t="shared" si="2"/>
        <v/>
      </c>
      <c r="H53" s="40" t="str">
        <f t="shared" si="3"/>
        <v/>
      </c>
      <c r="I53" s="40" t="str">
        <f t="shared" si="4"/>
        <v/>
      </c>
      <c r="J53" s="40" t="str">
        <f t="shared" si="5"/>
        <v/>
      </c>
      <c r="K53" s="41" t="str">
        <f t="shared" si="6"/>
        <v/>
      </c>
    </row>
    <row r="54" spans="1:11" ht="18" customHeight="1">
      <c r="A54" s="54">
        <v>51</v>
      </c>
      <c r="B54" s="55"/>
      <c r="C54" s="76"/>
      <c r="D54" s="56"/>
      <c r="E54" s="39" t="str">
        <f t="shared" si="0"/>
        <v/>
      </c>
      <c r="F54" s="40" t="str">
        <f t="shared" si="1"/>
        <v/>
      </c>
      <c r="G54" s="40" t="str">
        <f t="shared" si="2"/>
        <v/>
      </c>
      <c r="H54" s="40" t="str">
        <f t="shared" si="3"/>
        <v/>
      </c>
      <c r="I54" s="40" t="str">
        <f t="shared" si="4"/>
        <v/>
      </c>
      <c r="J54" s="40" t="str">
        <f t="shared" si="5"/>
        <v/>
      </c>
      <c r="K54" s="41" t="str">
        <f t="shared" si="6"/>
        <v/>
      </c>
    </row>
    <row r="55" spans="1:11" ht="18" customHeight="1">
      <c r="A55" s="54">
        <v>52</v>
      </c>
      <c r="B55" s="55"/>
      <c r="C55" s="76"/>
      <c r="D55" s="56"/>
      <c r="E55" s="39" t="str">
        <f t="shared" si="0"/>
        <v/>
      </c>
      <c r="F55" s="40" t="str">
        <f t="shared" si="1"/>
        <v/>
      </c>
      <c r="G55" s="40" t="str">
        <f t="shared" si="2"/>
        <v/>
      </c>
      <c r="H55" s="40" t="str">
        <f t="shared" si="3"/>
        <v/>
      </c>
      <c r="I55" s="40" t="str">
        <f t="shared" si="4"/>
        <v/>
      </c>
      <c r="J55" s="40" t="str">
        <f t="shared" si="5"/>
        <v/>
      </c>
      <c r="K55" s="41" t="str">
        <f t="shared" si="6"/>
        <v/>
      </c>
    </row>
    <row r="56" spans="1:11" ht="18" customHeight="1">
      <c r="A56" s="54">
        <v>53</v>
      </c>
      <c r="B56" s="55"/>
      <c r="C56" s="76"/>
      <c r="D56" s="56"/>
      <c r="E56" s="39" t="str">
        <f t="shared" si="0"/>
        <v/>
      </c>
      <c r="F56" s="40" t="str">
        <f t="shared" si="1"/>
        <v/>
      </c>
      <c r="G56" s="40" t="str">
        <f t="shared" si="2"/>
        <v/>
      </c>
      <c r="H56" s="40" t="str">
        <f t="shared" si="3"/>
        <v/>
      </c>
      <c r="I56" s="40" t="str">
        <f t="shared" si="4"/>
        <v/>
      </c>
      <c r="J56" s="40" t="str">
        <f t="shared" si="5"/>
        <v/>
      </c>
      <c r="K56" s="41" t="str">
        <f t="shared" si="6"/>
        <v/>
      </c>
    </row>
    <row r="57" spans="1:11" ht="18" customHeight="1">
      <c r="A57" s="54">
        <v>54</v>
      </c>
      <c r="B57" s="55"/>
      <c r="C57" s="76"/>
      <c r="D57" s="56"/>
      <c r="E57" s="39" t="str">
        <f t="shared" si="0"/>
        <v/>
      </c>
      <c r="F57" s="40" t="str">
        <f t="shared" si="1"/>
        <v/>
      </c>
      <c r="G57" s="40" t="str">
        <f t="shared" si="2"/>
        <v/>
      </c>
      <c r="H57" s="40" t="str">
        <f t="shared" si="3"/>
        <v/>
      </c>
      <c r="I57" s="40" t="str">
        <f t="shared" si="4"/>
        <v/>
      </c>
      <c r="J57" s="40" t="str">
        <f t="shared" si="5"/>
        <v/>
      </c>
      <c r="K57" s="41" t="str">
        <f t="shared" si="6"/>
        <v/>
      </c>
    </row>
    <row r="58" spans="1:11" ht="18" customHeight="1">
      <c r="A58" s="54">
        <v>55</v>
      </c>
      <c r="B58" s="55"/>
      <c r="C58" s="76"/>
      <c r="D58" s="56"/>
      <c r="E58" s="39" t="str">
        <f t="shared" si="0"/>
        <v/>
      </c>
      <c r="F58" s="40" t="str">
        <f t="shared" si="1"/>
        <v/>
      </c>
      <c r="G58" s="40" t="str">
        <f t="shared" si="2"/>
        <v/>
      </c>
      <c r="H58" s="40" t="str">
        <f t="shared" si="3"/>
        <v/>
      </c>
      <c r="I58" s="40" t="str">
        <f t="shared" si="4"/>
        <v/>
      </c>
      <c r="J58" s="40" t="str">
        <f t="shared" si="5"/>
        <v/>
      </c>
      <c r="K58" s="41" t="str">
        <f t="shared" si="6"/>
        <v/>
      </c>
    </row>
    <row r="59" spans="1:11" ht="18" customHeight="1">
      <c r="A59" s="54">
        <v>56</v>
      </c>
      <c r="B59" s="55"/>
      <c r="C59" s="76"/>
      <c r="D59" s="56"/>
      <c r="E59" s="39" t="str">
        <f t="shared" si="0"/>
        <v/>
      </c>
      <c r="F59" s="40" t="str">
        <f t="shared" si="1"/>
        <v/>
      </c>
      <c r="G59" s="40" t="str">
        <f t="shared" si="2"/>
        <v/>
      </c>
      <c r="H59" s="40" t="str">
        <f t="shared" si="3"/>
        <v/>
      </c>
      <c r="I59" s="40" t="str">
        <f t="shared" si="4"/>
        <v/>
      </c>
      <c r="J59" s="40" t="str">
        <f t="shared" si="5"/>
        <v/>
      </c>
      <c r="K59" s="41" t="str">
        <f t="shared" si="6"/>
        <v/>
      </c>
    </row>
    <row r="60" spans="1:11" ht="18" customHeight="1">
      <c r="A60" s="54">
        <v>57</v>
      </c>
      <c r="B60" s="55"/>
      <c r="C60" s="76"/>
      <c r="D60" s="56"/>
      <c r="E60" s="39" t="str">
        <f t="shared" si="0"/>
        <v/>
      </c>
      <c r="F60" s="40" t="str">
        <f t="shared" si="1"/>
        <v/>
      </c>
      <c r="G60" s="40" t="str">
        <f t="shared" si="2"/>
        <v/>
      </c>
      <c r="H60" s="40" t="str">
        <f t="shared" si="3"/>
        <v/>
      </c>
      <c r="I60" s="40" t="str">
        <f t="shared" si="4"/>
        <v/>
      </c>
      <c r="J60" s="40" t="str">
        <f t="shared" si="5"/>
        <v/>
      </c>
      <c r="K60" s="41" t="str">
        <f t="shared" si="6"/>
        <v/>
      </c>
    </row>
    <row r="61" spans="1:11" ht="18" customHeight="1">
      <c r="A61" s="54">
        <v>58</v>
      </c>
      <c r="B61" s="55"/>
      <c r="C61" s="76"/>
      <c r="D61" s="56"/>
      <c r="E61" s="39" t="str">
        <f t="shared" si="0"/>
        <v/>
      </c>
      <c r="F61" s="40" t="str">
        <f t="shared" si="1"/>
        <v/>
      </c>
      <c r="G61" s="40" t="str">
        <f t="shared" si="2"/>
        <v/>
      </c>
      <c r="H61" s="40" t="str">
        <f t="shared" si="3"/>
        <v/>
      </c>
      <c r="I61" s="40" t="str">
        <f t="shared" si="4"/>
        <v/>
      </c>
      <c r="J61" s="40" t="str">
        <f t="shared" si="5"/>
        <v/>
      </c>
      <c r="K61" s="41" t="str">
        <f t="shared" si="6"/>
        <v/>
      </c>
    </row>
    <row r="62" spans="1:11" ht="18" customHeight="1">
      <c r="A62" s="54">
        <v>59</v>
      </c>
      <c r="B62" s="55"/>
      <c r="C62" s="76"/>
      <c r="D62" s="56"/>
      <c r="E62" s="39" t="str">
        <f t="shared" si="0"/>
        <v/>
      </c>
      <c r="F62" s="40" t="str">
        <f t="shared" si="1"/>
        <v/>
      </c>
      <c r="G62" s="40" t="str">
        <f t="shared" si="2"/>
        <v/>
      </c>
      <c r="H62" s="40" t="str">
        <f t="shared" si="3"/>
        <v/>
      </c>
      <c r="I62" s="40" t="str">
        <f t="shared" si="4"/>
        <v/>
      </c>
      <c r="J62" s="40" t="str">
        <f t="shared" si="5"/>
        <v/>
      </c>
      <c r="K62" s="41" t="str">
        <f t="shared" si="6"/>
        <v/>
      </c>
    </row>
    <row r="63" spans="1:11" ht="18" customHeight="1">
      <c r="A63" s="54">
        <v>60</v>
      </c>
      <c r="B63" s="55"/>
      <c r="C63" s="76"/>
      <c r="D63" s="56"/>
      <c r="E63" s="39" t="str">
        <f t="shared" si="0"/>
        <v/>
      </c>
      <c r="F63" s="40" t="str">
        <f t="shared" si="1"/>
        <v/>
      </c>
      <c r="G63" s="40" t="str">
        <f t="shared" si="2"/>
        <v/>
      </c>
      <c r="H63" s="40" t="str">
        <f t="shared" si="3"/>
        <v/>
      </c>
      <c r="I63" s="40" t="str">
        <f t="shared" si="4"/>
        <v/>
      </c>
      <c r="J63" s="40" t="str">
        <f t="shared" si="5"/>
        <v/>
      </c>
      <c r="K63" s="41" t="str">
        <f t="shared" si="6"/>
        <v/>
      </c>
    </row>
    <row r="64" spans="1:11" ht="18" customHeight="1">
      <c r="A64" s="54">
        <v>61</v>
      </c>
      <c r="B64" s="55"/>
      <c r="C64" s="76"/>
      <c r="D64" s="56"/>
      <c r="E64" s="39" t="str">
        <f t="shared" si="0"/>
        <v/>
      </c>
      <c r="F64" s="40" t="str">
        <f t="shared" si="1"/>
        <v/>
      </c>
      <c r="G64" s="40" t="str">
        <f t="shared" si="2"/>
        <v/>
      </c>
      <c r="H64" s="40" t="str">
        <f t="shared" si="3"/>
        <v/>
      </c>
      <c r="I64" s="40" t="str">
        <f t="shared" si="4"/>
        <v/>
      </c>
      <c r="J64" s="40" t="str">
        <f t="shared" si="5"/>
        <v/>
      </c>
      <c r="K64" s="41" t="str">
        <f t="shared" si="6"/>
        <v/>
      </c>
    </row>
    <row r="65" spans="1:11" ht="18" customHeight="1">
      <c r="A65" s="54">
        <v>62</v>
      </c>
      <c r="B65" s="55"/>
      <c r="C65" s="76"/>
      <c r="D65" s="56"/>
      <c r="E65" s="39" t="str">
        <f t="shared" si="0"/>
        <v/>
      </c>
      <c r="F65" s="40" t="str">
        <f t="shared" si="1"/>
        <v/>
      </c>
      <c r="G65" s="40" t="str">
        <f t="shared" si="2"/>
        <v/>
      </c>
      <c r="H65" s="40" t="str">
        <f t="shared" si="3"/>
        <v/>
      </c>
      <c r="I65" s="40" t="str">
        <f t="shared" si="4"/>
        <v/>
      </c>
      <c r="J65" s="40" t="str">
        <f t="shared" si="5"/>
        <v/>
      </c>
      <c r="K65" s="41" t="str">
        <f t="shared" si="6"/>
        <v/>
      </c>
    </row>
    <row r="66" spans="1:11" ht="18" customHeight="1">
      <c r="A66" s="54">
        <v>63</v>
      </c>
      <c r="B66" s="55"/>
      <c r="C66" s="76"/>
      <c r="D66" s="56"/>
      <c r="E66" s="39" t="str">
        <f t="shared" si="0"/>
        <v/>
      </c>
      <c r="F66" s="40" t="str">
        <f t="shared" si="1"/>
        <v/>
      </c>
      <c r="G66" s="40" t="str">
        <f t="shared" si="2"/>
        <v/>
      </c>
      <c r="H66" s="40" t="str">
        <f t="shared" si="3"/>
        <v/>
      </c>
      <c r="I66" s="40" t="str">
        <f t="shared" si="4"/>
        <v/>
      </c>
      <c r="J66" s="40" t="str">
        <f t="shared" si="5"/>
        <v/>
      </c>
      <c r="K66" s="41" t="str">
        <f t="shared" si="6"/>
        <v/>
      </c>
    </row>
    <row r="67" spans="1:11" ht="18" customHeight="1">
      <c r="A67" s="54">
        <v>64</v>
      </c>
      <c r="B67" s="55"/>
      <c r="C67" s="76"/>
      <c r="D67" s="56"/>
      <c r="E67" s="39" t="str">
        <f t="shared" si="0"/>
        <v/>
      </c>
      <c r="F67" s="40" t="str">
        <f t="shared" si="1"/>
        <v/>
      </c>
      <c r="G67" s="40" t="str">
        <f t="shared" si="2"/>
        <v/>
      </c>
      <c r="H67" s="40" t="str">
        <f t="shared" si="3"/>
        <v/>
      </c>
      <c r="I67" s="40" t="str">
        <f t="shared" si="4"/>
        <v/>
      </c>
      <c r="J67" s="40" t="str">
        <f t="shared" si="5"/>
        <v/>
      </c>
      <c r="K67" s="41" t="str">
        <f t="shared" si="6"/>
        <v/>
      </c>
    </row>
    <row r="68" spans="1:11" ht="18" customHeight="1">
      <c r="A68" s="54">
        <v>65</v>
      </c>
      <c r="B68" s="55"/>
      <c r="C68" s="76"/>
      <c r="D68" s="56"/>
      <c r="E68" s="39" t="str">
        <f t="shared" si="0"/>
        <v/>
      </c>
      <c r="F68" s="40" t="str">
        <f t="shared" si="1"/>
        <v/>
      </c>
      <c r="G68" s="40" t="str">
        <f t="shared" si="2"/>
        <v/>
      </c>
      <c r="H68" s="40" t="str">
        <f t="shared" si="3"/>
        <v/>
      </c>
      <c r="I68" s="40" t="str">
        <f t="shared" si="4"/>
        <v/>
      </c>
      <c r="J68" s="40" t="str">
        <f t="shared" si="5"/>
        <v/>
      </c>
      <c r="K68" s="41" t="str">
        <f t="shared" si="6"/>
        <v/>
      </c>
    </row>
    <row r="69" spans="1:11" ht="18" customHeight="1">
      <c r="A69" s="54">
        <v>66</v>
      </c>
      <c r="B69" s="55"/>
      <c r="C69" s="76"/>
      <c r="D69" s="56"/>
      <c r="E69" s="39" t="str">
        <f t="shared" ref="E69:E106" si="7">IF(AND(B69 = Prof1,D69 &lt;&gt; 0),C69*D69/1,"")</f>
        <v/>
      </c>
      <c r="F69" s="40" t="str">
        <f t="shared" ref="F69:F106" si="8">IF(AND(B69 = Prof2,D69 &lt;&gt; 0),C69*D69/1,"")</f>
        <v/>
      </c>
      <c r="G69" s="40" t="str">
        <f t="shared" ref="G69:G106" si="9">IF(AND(B69 = Prof3,D69 &lt;&gt; 0),C69*D69/1,"")</f>
        <v/>
      </c>
      <c r="H69" s="40" t="str">
        <f t="shared" ref="H69:H106" si="10">IF(AND(B69 = Prof4,D69 &lt;&gt; 0),C69*D69/1,"")</f>
        <v/>
      </c>
      <c r="I69" s="40" t="str">
        <f t="shared" ref="I69:I106" si="11">IF(AND(B69 = Prof5,D69 &lt;&gt; 0),C69*D69/1,"")</f>
        <v/>
      </c>
      <c r="J69" s="40" t="str">
        <f t="shared" ref="J69:J106" si="12">IF(AND(B69 = Prof6,D69 &lt;&gt; 0),C69*D69/1,"")</f>
        <v/>
      </c>
      <c r="K69" s="41" t="str">
        <f t="shared" ref="K69:K106" si="13">IF(AND(B69 = Prof8,D69 &lt;&gt; 0),C69*D69/1,"")</f>
        <v/>
      </c>
    </row>
    <row r="70" spans="1:11" ht="18" customHeight="1">
      <c r="A70" s="54">
        <v>67</v>
      </c>
      <c r="B70" s="55"/>
      <c r="C70" s="76"/>
      <c r="D70" s="56"/>
      <c r="E70" s="39" t="str">
        <f t="shared" si="7"/>
        <v/>
      </c>
      <c r="F70" s="40" t="str">
        <f t="shared" si="8"/>
        <v/>
      </c>
      <c r="G70" s="40" t="str">
        <f t="shared" si="9"/>
        <v/>
      </c>
      <c r="H70" s="40" t="str">
        <f t="shared" si="10"/>
        <v/>
      </c>
      <c r="I70" s="40" t="str">
        <f t="shared" si="11"/>
        <v/>
      </c>
      <c r="J70" s="40" t="str">
        <f t="shared" si="12"/>
        <v/>
      </c>
      <c r="K70" s="41" t="str">
        <f t="shared" si="13"/>
        <v/>
      </c>
    </row>
    <row r="71" spans="1:11" ht="18" customHeight="1">
      <c r="A71" s="54">
        <v>68</v>
      </c>
      <c r="B71" s="55"/>
      <c r="C71" s="76"/>
      <c r="D71" s="56"/>
      <c r="E71" s="39" t="str">
        <f t="shared" si="7"/>
        <v/>
      </c>
      <c r="F71" s="40" t="str">
        <f t="shared" si="8"/>
        <v/>
      </c>
      <c r="G71" s="40" t="str">
        <f t="shared" si="9"/>
        <v/>
      </c>
      <c r="H71" s="40" t="str">
        <f t="shared" si="10"/>
        <v/>
      </c>
      <c r="I71" s="40" t="str">
        <f t="shared" si="11"/>
        <v/>
      </c>
      <c r="J71" s="40" t="str">
        <f t="shared" si="12"/>
        <v/>
      </c>
      <c r="K71" s="41" t="str">
        <f t="shared" si="13"/>
        <v/>
      </c>
    </row>
    <row r="72" spans="1:11" ht="18" customHeight="1">
      <c r="A72" s="54">
        <v>69</v>
      </c>
      <c r="B72" s="55"/>
      <c r="C72" s="76"/>
      <c r="D72" s="56"/>
      <c r="E72" s="39" t="str">
        <f t="shared" si="7"/>
        <v/>
      </c>
      <c r="F72" s="40" t="str">
        <f t="shared" si="8"/>
        <v/>
      </c>
      <c r="G72" s="40" t="str">
        <f t="shared" si="9"/>
        <v/>
      </c>
      <c r="H72" s="40" t="str">
        <f t="shared" si="10"/>
        <v/>
      </c>
      <c r="I72" s="40" t="str">
        <f t="shared" si="11"/>
        <v/>
      </c>
      <c r="J72" s="40" t="str">
        <f t="shared" si="12"/>
        <v/>
      </c>
      <c r="K72" s="41" t="str">
        <f t="shared" si="13"/>
        <v/>
      </c>
    </row>
    <row r="73" spans="1:11" ht="18" customHeight="1">
      <c r="A73" s="54">
        <v>70</v>
      </c>
      <c r="B73" s="55"/>
      <c r="C73" s="76"/>
      <c r="D73" s="56"/>
      <c r="E73" s="39" t="str">
        <f t="shared" si="7"/>
        <v/>
      </c>
      <c r="F73" s="40" t="str">
        <f t="shared" si="8"/>
        <v/>
      </c>
      <c r="G73" s="40" t="str">
        <f t="shared" si="9"/>
        <v/>
      </c>
      <c r="H73" s="40" t="str">
        <f t="shared" si="10"/>
        <v/>
      </c>
      <c r="I73" s="40" t="str">
        <f t="shared" si="11"/>
        <v/>
      </c>
      <c r="J73" s="40" t="str">
        <f t="shared" si="12"/>
        <v/>
      </c>
      <c r="K73" s="41" t="str">
        <f t="shared" si="13"/>
        <v/>
      </c>
    </row>
    <row r="74" spans="1:11" ht="18" customHeight="1">
      <c r="A74" s="54">
        <v>71</v>
      </c>
      <c r="B74" s="55"/>
      <c r="C74" s="76"/>
      <c r="D74" s="56"/>
      <c r="E74" s="39" t="str">
        <f t="shared" si="7"/>
        <v/>
      </c>
      <c r="F74" s="40" t="str">
        <f t="shared" si="8"/>
        <v/>
      </c>
      <c r="G74" s="40" t="str">
        <f t="shared" si="9"/>
        <v/>
      </c>
      <c r="H74" s="40" t="str">
        <f t="shared" si="10"/>
        <v/>
      </c>
      <c r="I74" s="40" t="str">
        <f t="shared" si="11"/>
        <v/>
      </c>
      <c r="J74" s="40" t="str">
        <f t="shared" si="12"/>
        <v/>
      </c>
      <c r="K74" s="41" t="str">
        <f t="shared" si="13"/>
        <v/>
      </c>
    </row>
    <row r="75" spans="1:11" ht="18" customHeight="1">
      <c r="A75" s="54">
        <v>72</v>
      </c>
      <c r="B75" s="55"/>
      <c r="C75" s="76"/>
      <c r="D75" s="56"/>
      <c r="E75" s="39" t="str">
        <f t="shared" si="7"/>
        <v/>
      </c>
      <c r="F75" s="40" t="str">
        <f t="shared" si="8"/>
        <v/>
      </c>
      <c r="G75" s="40" t="str">
        <f t="shared" si="9"/>
        <v/>
      </c>
      <c r="H75" s="40" t="str">
        <f t="shared" si="10"/>
        <v/>
      </c>
      <c r="I75" s="40" t="str">
        <f t="shared" si="11"/>
        <v/>
      </c>
      <c r="J75" s="40" t="str">
        <f t="shared" si="12"/>
        <v/>
      </c>
      <c r="K75" s="41" t="str">
        <f t="shared" si="13"/>
        <v/>
      </c>
    </row>
    <row r="76" spans="1:11" ht="18" customHeight="1">
      <c r="A76" s="54">
        <v>73</v>
      </c>
      <c r="B76" s="55"/>
      <c r="C76" s="76"/>
      <c r="D76" s="56"/>
      <c r="E76" s="39" t="str">
        <f t="shared" si="7"/>
        <v/>
      </c>
      <c r="F76" s="40" t="str">
        <f t="shared" si="8"/>
        <v/>
      </c>
      <c r="G76" s="40" t="str">
        <f t="shared" si="9"/>
        <v/>
      </c>
      <c r="H76" s="40" t="str">
        <f t="shared" si="10"/>
        <v/>
      </c>
      <c r="I76" s="40" t="str">
        <f t="shared" si="11"/>
        <v/>
      </c>
      <c r="J76" s="40" t="str">
        <f t="shared" si="12"/>
        <v/>
      </c>
      <c r="K76" s="41" t="str">
        <f t="shared" si="13"/>
        <v/>
      </c>
    </row>
    <row r="77" spans="1:11" ht="18" customHeight="1">
      <c r="A77" s="54">
        <v>74</v>
      </c>
      <c r="B77" s="55"/>
      <c r="C77" s="76"/>
      <c r="D77" s="56"/>
      <c r="E77" s="39" t="str">
        <f t="shared" si="7"/>
        <v/>
      </c>
      <c r="F77" s="40" t="str">
        <f t="shared" si="8"/>
        <v/>
      </c>
      <c r="G77" s="40" t="str">
        <f t="shared" si="9"/>
        <v/>
      </c>
      <c r="H77" s="40" t="str">
        <f t="shared" si="10"/>
        <v/>
      </c>
      <c r="I77" s="40" t="str">
        <f t="shared" si="11"/>
        <v/>
      </c>
      <c r="J77" s="40" t="str">
        <f t="shared" si="12"/>
        <v/>
      </c>
      <c r="K77" s="41" t="str">
        <f t="shared" si="13"/>
        <v/>
      </c>
    </row>
    <row r="78" spans="1:11" ht="18" customHeight="1">
      <c r="A78" s="54">
        <v>75</v>
      </c>
      <c r="B78" s="55"/>
      <c r="C78" s="76"/>
      <c r="D78" s="56"/>
      <c r="E78" s="39" t="str">
        <f t="shared" si="7"/>
        <v/>
      </c>
      <c r="F78" s="40" t="str">
        <f t="shared" si="8"/>
        <v/>
      </c>
      <c r="G78" s="40" t="str">
        <f t="shared" si="9"/>
        <v/>
      </c>
      <c r="H78" s="40" t="str">
        <f t="shared" si="10"/>
        <v/>
      </c>
      <c r="I78" s="40" t="str">
        <f t="shared" si="11"/>
        <v/>
      </c>
      <c r="J78" s="40" t="str">
        <f t="shared" si="12"/>
        <v/>
      </c>
      <c r="K78" s="41" t="str">
        <f t="shared" si="13"/>
        <v/>
      </c>
    </row>
    <row r="79" spans="1:11" ht="18" customHeight="1">
      <c r="A79" s="54">
        <v>76</v>
      </c>
      <c r="B79" s="55"/>
      <c r="C79" s="76"/>
      <c r="D79" s="56"/>
      <c r="E79" s="39" t="str">
        <f t="shared" si="7"/>
        <v/>
      </c>
      <c r="F79" s="40" t="str">
        <f t="shared" si="8"/>
        <v/>
      </c>
      <c r="G79" s="40" t="str">
        <f t="shared" si="9"/>
        <v/>
      </c>
      <c r="H79" s="40" t="str">
        <f t="shared" si="10"/>
        <v/>
      </c>
      <c r="I79" s="40" t="str">
        <f t="shared" si="11"/>
        <v/>
      </c>
      <c r="J79" s="40" t="str">
        <f t="shared" si="12"/>
        <v/>
      </c>
      <c r="K79" s="41" t="str">
        <f t="shared" si="13"/>
        <v/>
      </c>
    </row>
    <row r="80" spans="1:11" ht="18" customHeight="1">
      <c r="A80" s="54">
        <v>77</v>
      </c>
      <c r="B80" s="55"/>
      <c r="C80" s="76"/>
      <c r="D80" s="56"/>
      <c r="E80" s="39" t="str">
        <f t="shared" si="7"/>
        <v/>
      </c>
      <c r="F80" s="40" t="str">
        <f t="shared" si="8"/>
        <v/>
      </c>
      <c r="G80" s="40" t="str">
        <f t="shared" si="9"/>
        <v/>
      </c>
      <c r="H80" s="40" t="str">
        <f t="shared" si="10"/>
        <v/>
      </c>
      <c r="I80" s="40" t="str">
        <f t="shared" si="11"/>
        <v/>
      </c>
      <c r="J80" s="40" t="str">
        <f t="shared" si="12"/>
        <v/>
      </c>
      <c r="K80" s="41" t="str">
        <f t="shared" si="13"/>
        <v/>
      </c>
    </row>
    <row r="81" spans="1:11" ht="18" customHeight="1">
      <c r="A81" s="54">
        <v>78</v>
      </c>
      <c r="B81" s="55"/>
      <c r="C81" s="76"/>
      <c r="D81" s="56"/>
      <c r="E81" s="39" t="str">
        <f t="shared" si="7"/>
        <v/>
      </c>
      <c r="F81" s="40" t="str">
        <f t="shared" si="8"/>
        <v/>
      </c>
      <c r="G81" s="40" t="str">
        <f t="shared" si="9"/>
        <v/>
      </c>
      <c r="H81" s="40" t="str">
        <f t="shared" si="10"/>
        <v/>
      </c>
      <c r="I81" s="40" t="str">
        <f t="shared" si="11"/>
        <v/>
      </c>
      <c r="J81" s="40" t="str">
        <f t="shared" si="12"/>
        <v/>
      </c>
      <c r="K81" s="41" t="str">
        <f t="shared" si="13"/>
        <v/>
      </c>
    </row>
    <row r="82" spans="1:11" ht="18" customHeight="1">
      <c r="A82" s="54">
        <v>79</v>
      </c>
      <c r="B82" s="55"/>
      <c r="C82" s="76"/>
      <c r="D82" s="56"/>
      <c r="E82" s="39" t="str">
        <f t="shared" si="7"/>
        <v/>
      </c>
      <c r="F82" s="40" t="str">
        <f t="shared" si="8"/>
        <v/>
      </c>
      <c r="G82" s="40" t="str">
        <f t="shared" si="9"/>
        <v/>
      </c>
      <c r="H82" s="40" t="str">
        <f t="shared" si="10"/>
        <v/>
      </c>
      <c r="I82" s="40" t="str">
        <f t="shared" si="11"/>
        <v/>
      </c>
      <c r="J82" s="40" t="str">
        <f t="shared" si="12"/>
        <v/>
      </c>
      <c r="K82" s="41" t="str">
        <f t="shared" si="13"/>
        <v/>
      </c>
    </row>
    <row r="83" spans="1:11" ht="18" customHeight="1">
      <c r="A83" s="54">
        <v>80</v>
      </c>
      <c r="B83" s="55"/>
      <c r="C83" s="76"/>
      <c r="D83" s="56"/>
      <c r="E83" s="39" t="str">
        <f t="shared" si="7"/>
        <v/>
      </c>
      <c r="F83" s="40" t="str">
        <f t="shared" si="8"/>
        <v/>
      </c>
      <c r="G83" s="40" t="str">
        <f t="shared" si="9"/>
        <v/>
      </c>
      <c r="H83" s="40" t="str">
        <f t="shared" si="10"/>
        <v/>
      </c>
      <c r="I83" s="40" t="str">
        <f t="shared" si="11"/>
        <v/>
      </c>
      <c r="J83" s="40" t="str">
        <f t="shared" si="12"/>
        <v/>
      </c>
      <c r="K83" s="41" t="str">
        <f t="shared" si="13"/>
        <v/>
      </c>
    </row>
    <row r="84" spans="1:11" ht="18" customHeight="1">
      <c r="A84" s="54">
        <v>81</v>
      </c>
      <c r="B84" s="55"/>
      <c r="C84" s="76"/>
      <c r="D84" s="56"/>
      <c r="E84" s="39" t="str">
        <f t="shared" si="7"/>
        <v/>
      </c>
      <c r="F84" s="40" t="str">
        <f t="shared" si="8"/>
        <v/>
      </c>
      <c r="G84" s="40" t="str">
        <f t="shared" si="9"/>
        <v/>
      </c>
      <c r="H84" s="40" t="str">
        <f t="shared" si="10"/>
        <v/>
      </c>
      <c r="I84" s="40" t="str">
        <f t="shared" si="11"/>
        <v/>
      </c>
      <c r="J84" s="40" t="str">
        <f t="shared" si="12"/>
        <v/>
      </c>
      <c r="K84" s="41" t="str">
        <f t="shared" si="13"/>
        <v/>
      </c>
    </row>
    <row r="85" spans="1:11" ht="18" customHeight="1">
      <c r="A85" s="54">
        <v>82</v>
      </c>
      <c r="B85" s="55"/>
      <c r="C85" s="76"/>
      <c r="D85" s="56"/>
      <c r="E85" s="39" t="str">
        <f t="shared" si="7"/>
        <v/>
      </c>
      <c r="F85" s="40" t="str">
        <f t="shared" si="8"/>
        <v/>
      </c>
      <c r="G85" s="40" t="str">
        <f t="shared" si="9"/>
        <v/>
      </c>
      <c r="H85" s="40" t="str">
        <f t="shared" si="10"/>
        <v/>
      </c>
      <c r="I85" s="40" t="str">
        <f t="shared" si="11"/>
        <v/>
      </c>
      <c r="J85" s="40" t="str">
        <f t="shared" si="12"/>
        <v/>
      </c>
      <c r="K85" s="41" t="str">
        <f t="shared" si="13"/>
        <v/>
      </c>
    </row>
    <row r="86" spans="1:11" ht="18" customHeight="1">
      <c r="A86" s="54">
        <v>83</v>
      </c>
      <c r="B86" s="55"/>
      <c r="C86" s="76"/>
      <c r="D86" s="56"/>
      <c r="E86" s="39" t="str">
        <f t="shared" si="7"/>
        <v/>
      </c>
      <c r="F86" s="40" t="str">
        <f t="shared" si="8"/>
        <v/>
      </c>
      <c r="G86" s="40" t="str">
        <f t="shared" si="9"/>
        <v/>
      </c>
      <c r="H86" s="40" t="str">
        <f t="shared" si="10"/>
        <v/>
      </c>
      <c r="I86" s="40" t="str">
        <f t="shared" si="11"/>
        <v/>
      </c>
      <c r="J86" s="40" t="str">
        <f t="shared" si="12"/>
        <v/>
      </c>
      <c r="K86" s="41" t="str">
        <f t="shared" si="13"/>
        <v/>
      </c>
    </row>
    <row r="87" spans="1:11" ht="18" customHeight="1">
      <c r="A87" s="54">
        <v>84</v>
      </c>
      <c r="B87" s="55"/>
      <c r="C87" s="76"/>
      <c r="D87" s="56"/>
      <c r="E87" s="39" t="str">
        <f t="shared" si="7"/>
        <v/>
      </c>
      <c r="F87" s="40" t="str">
        <f t="shared" si="8"/>
        <v/>
      </c>
      <c r="G87" s="40" t="str">
        <f t="shared" si="9"/>
        <v/>
      </c>
      <c r="H87" s="40" t="str">
        <f t="shared" si="10"/>
        <v/>
      </c>
      <c r="I87" s="40" t="str">
        <f t="shared" si="11"/>
        <v/>
      </c>
      <c r="J87" s="40" t="str">
        <f t="shared" si="12"/>
        <v/>
      </c>
      <c r="K87" s="41" t="str">
        <f t="shared" si="13"/>
        <v/>
      </c>
    </row>
    <row r="88" spans="1:11" ht="18" customHeight="1">
      <c r="A88" s="54">
        <v>85</v>
      </c>
      <c r="B88" s="55"/>
      <c r="C88" s="76"/>
      <c r="D88" s="56"/>
      <c r="E88" s="39" t="str">
        <f t="shared" si="7"/>
        <v/>
      </c>
      <c r="F88" s="40" t="str">
        <f t="shared" si="8"/>
        <v/>
      </c>
      <c r="G88" s="40" t="str">
        <f t="shared" si="9"/>
        <v/>
      </c>
      <c r="H88" s="40" t="str">
        <f t="shared" si="10"/>
        <v/>
      </c>
      <c r="I88" s="40" t="str">
        <f t="shared" si="11"/>
        <v/>
      </c>
      <c r="J88" s="40" t="str">
        <f t="shared" si="12"/>
        <v/>
      </c>
      <c r="K88" s="41" t="str">
        <f t="shared" si="13"/>
        <v/>
      </c>
    </row>
    <row r="89" spans="1:11" ht="18" customHeight="1">
      <c r="A89" s="54">
        <v>86</v>
      </c>
      <c r="B89" s="55"/>
      <c r="C89" s="76"/>
      <c r="D89" s="56"/>
      <c r="E89" s="39" t="str">
        <f t="shared" si="7"/>
        <v/>
      </c>
      <c r="F89" s="40" t="str">
        <f t="shared" si="8"/>
        <v/>
      </c>
      <c r="G89" s="40" t="str">
        <f t="shared" si="9"/>
        <v/>
      </c>
      <c r="H89" s="40" t="str">
        <f t="shared" si="10"/>
        <v/>
      </c>
      <c r="I89" s="40" t="str">
        <f t="shared" si="11"/>
        <v/>
      </c>
      <c r="J89" s="40" t="str">
        <f t="shared" si="12"/>
        <v/>
      </c>
      <c r="K89" s="41" t="str">
        <f t="shared" si="13"/>
        <v/>
      </c>
    </row>
    <row r="90" spans="1:11" ht="18" customHeight="1">
      <c r="A90" s="54">
        <v>87</v>
      </c>
      <c r="B90" s="55"/>
      <c r="C90" s="76"/>
      <c r="D90" s="56"/>
      <c r="E90" s="39" t="str">
        <f t="shared" si="7"/>
        <v/>
      </c>
      <c r="F90" s="40" t="str">
        <f t="shared" si="8"/>
        <v/>
      </c>
      <c r="G90" s="40" t="str">
        <f t="shared" si="9"/>
        <v/>
      </c>
      <c r="H90" s="40" t="str">
        <f t="shared" si="10"/>
        <v/>
      </c>
      <c r="I90" s="40" t="str">
        <f t="shared" si="11"/>
        <v/>
      </c>
      <c r="J90" s="40" t="str">
        <f t="shared" si="12"/>
        <v/>
      </c>
      <c r="K90" s="41" t="str">
        <f t="shared" si="13"/>
        <v/>
      </c>
    </row>
    <row r="91" spans="1:11" ht="18" customHeight="1">
      <c r="A91" s="54">
        <v>88</v>
      </c>
      <c r="B91" s="55"/>
      <c r="C91" s="76"/>
      <c r="D91" s="56"/>
      <c r="E91" s="39" t="str">
        <f t="shared" si="7"/>
        <v/>
      </c>
      <c r="F91" s="40" t="str">
        <f t="shared" si="8"/>
        <v/>
      </c>
      <c r="G91" s="40" t="str">
        <f t="shared" si="9"/>
        <v/>
      </c>
      <c r="H91" s="40" t="str">
        <f t="shared" si="10"/>
        <v/>
      </c>
      <c r="I91" s="40" t="str">
        <f t="shared" si="11"/>
        <v/>
      </c>
      <c r="J91" s="40" t="str">
        <f t="shared" si="12"/>
        <v/>
      </c>
      <c r="K91" s="41" t="str">
        <f t="shared" si="13"/>
        <v/>
      </c>
    </row>
    <row r="92" spans="1:11" ht="18" customHeight="1">
      <c r="A92" s="54">
        <v>89</v>
      </c>
      <c r="B92" s="55"/>
      <c r="C92" s="76"/>
      <c r="D92" s="56"/>
      <c r="E92" s="39" t="str">
        <f t="shared" si="7"/>
        <v/>
      </c>
      <c r="F92" s="40" t="str">
        <f t="shared" si="8"/>
        <v/>
      </c>
      <c r="G92" s="40" t="str">
        <f t="shared" si="9"/>
        <v/>
      </c>
      <c r="H92" s="40" t="str">
        <f t="shared" si="10"/>
        <v/>
      </c>
      <c r="I92" s="40" t="str">
        <f t="shared" si="11"/>
        <v/>
      </c>
      <c r="J92" s="40" t="str">
        <f t="shared" si="12"/>
        <v/>
      </c>
      <c r="K92" s="41" t="str">
        <f t="shared" si="13"/>
        <v/>
      </c>
    </row>
    <row r="93" spans="1:11" ht="18" customHeight="1">
      <c r="A93" s="54">
        <v>90</v>
      </c>
      <c r="B93" s="55"/>
      <c r="C93" s="76"/>
      <c r="D93" s="56"/>
      <c r="E93" s="39" t="str">
        <f t="shared" si="7"/>
        <v/>
      </c>
      <c r="F93" s="40" t="str">
        <f t="shared" si="8"/>
        <v/>
      </c>
      <c r="G93" s="40" t="str">
        <f t="shared" si="9"/>
        <v/>
      </c>
      <c r="H93" s="40" t="str">
        <f t="shared" si="10"/>
        <v/>
      </c>
      <c r="I93" s="40" t="str">
        <f t="shared" si="11"/>
        <v/>
      </c>
      <c r="J93" s="40" t="str">
        <f t="shared" si="12"/>
        <v/>
      </c>
      <c r="K93" s="41" t="str">
        <f t="shared" si="13"/>
        <v/>
      </c>
    </row>
    <row r="94" spans="1:11" ht="18" customHeight="1">
      <c r="A94" s="54">
        <v>91</v>
      </c>
      <c r="B94" s="55"/>
      <c r="C94" s="76"/>
      <c r="D94" s="56"/>
      <c r="E94" s="39" t="str">
        <f t="shared" si="7"/>
        <v/>
      </c>
      <c r="F94" s="40" t="str">
        <f t="shared" si="8"/>
        <v/>
      </c>
      <c r="G94" s="40" t="str">
        <f t="shared" si="9"/>
        <v/>
      </c>
      <c r="H94" s="40" t="str">
        <f t="shared" si="10"/>
        <v/>
      </c>
      <c r="I94" s="40" t="str">
        <f t="shared" si="11"/>
        <v/>
      </c>
      <c r="J94" s="40" t="str">
        <f t="shared" si="12"/>
        <v/>
      </c>
      <c r="K94" s="41" t="str">
        <f t="shared" si="13"/>
        <v/>
      </c>
    </row>
    <row r="95" spans="1:11" ht="18" customHeight="1">
      <c r="A95" s="54">
        <v>92</v>
      </c>
      <c r="B95" s="55"/>
      <c r="C95" s="76"/>
      <c r="D95" s="56"/>
      <c r="E95" s="39" t="str">
        <f t="shared" si="7"/>
        <v/>
      </c>
      <c r="F95" s="40" t="str">
        <f t="shared" si="8"/>
        <v/>
      </c>
      <c r="G95" s="40" t="str">
        <f t="shared" si="9"/>
        <v/>
      </c>
      <c r="H95" s="40" t="str">
        <f t="shared" si="10"/>
        <v/>
      </c>
      <c r="I95" s="40" t="str">
        <f t="shared" si="11"/>
        <v/>
      </c>
      <c r="J95" s="40" t="str">
        <f t="shared" si="12"/>
        <v/>
      </c>
      <c r="K95" s="41" t="str">
        <f t="shared" si="13"/>
        <v/>
      </c>
    </row>
    <row r="96" spans="1:11" ht="18" customHeight="1">
      <c r="A96" s="54">
        <v>93</v>
      </c>
      <c r="B96" s="55"/>
      <c r="C96" s="76"/>
      <c r="D96" s="56"/>
      <c r="E96" s="39" t="str">
        <f t="shared" si="7"/>
        <v/>
      </c>
      <c r="F96" s="40" t="str">
        <f t="shared" si="8"/>
        <v/>
      </c>
      <c r="G96" s="40" t="str">
        <f t="shared" si="9"/>
        <v/>
      </c>
      <c r="H96" s="40" t="str">
        <f t="shared" si="10"/>
        <v/>
      </c>
      <c r="I96" s="40" t="str">
        <f t="shared" si="11"/>
        <v/>
      </c>
      <c r="J96" s="40" t="str">
        <f t="shared" si="12"/>
        <v/>
      </c>
      <c r="K96" s="41" t="str">
        <f t="shared" si="13"/>
        <v/>
      </c>
    </row>
    <row r="97" spans="1:11" ht="18" customHeight="1">
      <c r="A97" s="54">
        <v>94</v>
      </c>
      <c r="B97" s="55"/>
      <c r="C97" s="76"/>
      <c r="D97" s="56"/>
      <c r="E97" s="39" t="str">
        <f t="shared" si="7"/>
        <v/>
      </c>
      <c r="F97" s="40" t="str">
        <f t="shared" si="8"/>
        <v/>
      </c>
      <c r="G97" s="40" t="str">
        <f t="shared" si="9"/>
        <v/>
      </c>
      <c r="H97" s="40" t="str">
        <f t="shared" si="10"/>
        <v/>
      </c>
      <c r="I97" s="40" t="str">
        <f t="shared" si="11"/>
        <v/>
      </c>
      <c r="J97" s="40" t="str">
        <f t="shared" si="12"/>
        <v/>
      </c>
      <c r="K97" s="41" t="str">
        <f t="shared" si="13"/>
        <v/>
      </c>
    </row>
    <row r="98" spans="1:11" ht="18" customHeight="1">
      <c r="A98" s="54">
        <v>95</v>
      </c>
      <c r="B98" s="55"/>
      <c r="C98" s="76"/>
      <c r="D98" s="56"/>
      <c r="E98" s="39" t="str">
        <f t="shared" si="7"/>
        <v/>
      </c>
      <c r="F98" s="40" t="str">
        <f t="shared" si="8"/>
        <v/>
      </c>
      <c r="G98" s="40" t="str">
        <f t="shared" si="9"/>
        <v/>
      </c>
      <c r="H98" s="40" t="str">
        <f t="shared" si="10"/>
        <v/>
      </c>
      <c r="I98" s="40" t="str">
        <f t="shared" si="11"/>
        <v/>
      </c>
      <c r="J98" s="40" t="str">
        <f t="shared" si="12"/>
        <v/>
      </c>
      <c r="K98" s="41" t="str">
        <f t="shared" si="13"/>
        <v/>
      </c>
    </row>
    <row r="99" spans="1:11" ht="18" customHeight="1">
      <c r="A99" s="54">
        <v>96</v>
      </c>
      <c r="B99" s="55"/>
      <c r="C99" s="76"/>
      <c r="D99" s="56"/>
      <c r="E99" s="39" t="str">
        <f t="shared" si="7"/>
        <v/>
      </c>
      <c r="F99" s="40" t="str">
        <f t="shared" si="8"/>
        <v/>
      </c>
      <c r="G99" s="40" t="str">
        <f t="shared" si="9"/>
        <v/>
      </c>
      <c r="H99" s="40" t="str">
        <f t="shared" si="10"/>
        <v/>
      </c>
      <c r="I99" s="40" t="str">
        <f t="shared" si="11"/>
        <v/>
      </c>
      <c r="J99" s="40" t="str">
        <f t="shared" si="12"/>
        <v/>
      </c>
      <c r="K99" s="41" t="str">
        <f t="shared" si="13"/>
        <v/>
      </c>
    </row>
    <row r="100" spans="1:11" ht="18" customHeight="1">
      <c r="A100" s="54">
        <v>97</v>
      </c>
      <c r="B100" s="55"/>
      <c r="C100" s="76"/>
      <c r="D100" s="56"/>
      <c r="E100" s="39" t="str">
        <f t="shared" si="7"/>
        <v/>
      </c>
      <c r="F100" s="40" t="str">
        <f t="shared" si="8"/>
        <v/>
      </c>
      <c r="G100" s="40" t="str">
        <f t="shared" si="9"/>
        <v/>
      </c>
      <c r="H100" s="40" t="str">
        <f t="shared" si="10"/>
        <v/>
      </c>
      <c r="I100" s="40" t="str">
        <f t="shared" si="11"/>
        <v/>
      </c>
      <c r="J100" s="40" t="str">
        <f t="shared" si="12"/>
        <v/>
      </c>
      <c r="K100" s="41" t="str">
        <f t="shared" si="13"/>
        <v/>
      </c>
    </row>
    <row r="101" spans="1:11" ht="18" customHeight="1">
      <c r="A101" s="54">
        <v>98</v>
      </c>
      <c r="B101" s="55"/>
      <c r="C101" s="76"/>
      <c r="D101" s="56"/>
      <c r="E101" s="39" t="str">
        <f t="shared" si="7"/>
        <v/>
      </c>
      <c r="F101" s="40" t="str">
        <f t="shared" si="8"/>
        <v/>
      </c>
      <c r="G101" s="40" t="str">
        <f t="shared" si="9"/>
        <v/>
      </c>
      <c r="H101" s="40" t="str">
        <f t="shared" si="10"/>
        <v/>
      </c>
      <c r="I101" s="40" t="str">
        <f t="shared" si="11"/>
        <v/>
      </c>
      <c r="J101" s="40" t="str">
        <f t="shared" si="12"/>
        <v/>
      </c>
      <c r="K101" s="41" t="str">
        <f t="shared" si="13"/>
        <v/>
      </c>
    </row>
    <row r="102" spans="1:11" ht="18" customHeight="1">
      <c r="A102" s="54">
        <v>99</v>
      </c>
      <c r="B102" s="55"/>
      <c r="C102" s="76"/>
      <c r="D102" s="56"/>
      <c r="E102" s="39" t="str">
        <f t="shared" si="7"/>
        <v/>
      </c>
      <c r="F102" s="40" t="str">
        <f t="shared" si="8"/>
        <v/>
      </c>
      <c r="G102" s="40" t="str">
        <f t="shared" si="9"/>
        <v/>
      </c>
      <c r="H102" s="40" t="str">
        <f t="shared" si="10"/>
        <v/>
      </c>
      <c r="I102" s="40" t="str">
        <f t="shared" si="11"/>
        <v/>
      </c>
      <c r="J102" s="40" t="str">
        <f t="shared" si="12"/>
        <v/>
      </c>
      <c r="K102" s="41" t="str">
        <f t="shared" si="13"/>
        <v/>
      </c>
    </row>
    <row r="103" spans="1:11" ht="18" customHeight="1">
      <c r="A103" s="54">
        <v>100</v>
      </c>
      <c r="B103" s="55"/>
      <c r="C103" s="76"/>
      <c r="D103" s="56"/>
      <c r="E103" s="39" t="str">
        <f t="shared" si="7"/>
        <v/>
      </c>
      <c r="F103" s="40" t="str">
        <f t="shared" si="8"/>
        <v/>
      </c>
      <c r="G103" s="40" t="str">
        <f t="shared" si="9"/>
        <v/>
      </c>
      <c r="H103" s="40" t="str">
        <f t="shared" si="10"/>
        <v/>
      </c>
      <c r="I103" s="40" t="str">
        <f t="shared" si="11"/>
        <v/>
      </c>
      <c r="J103" s="40" t="str">
        <f t="shared" si="12"/>
        <v/>
      </c>
      <c r="K103" s="41" t="str">
        <f t="shared" si="13"/>
        <v/>
      </c>
    </row>
    <row r="104" spans="1:11" ht="18" customHeight="1">
      <c r="A104" s="54">
        <v>101</v>
      </c>
      <c r="B104" s="55"/>
      <c r="C104" s="76"/>
      <c r="D104" s="56"/>
      <c r="E104" s="39" t="str">
        <f t="shared" si="7"/>
        <v/>
      </c>
      <c r="F104" s="40" t="str">
        <f t="shared" si="8"/>
        <v/>
      </c>
      <c r="G104" s="40" t="str">
        <f t="shared" si="9"/>
        <v/>
      </c>
      <c r="H104" s="40" t="str">
        <f t="shared" si="10"/>
        <v/>
      </c>
      <c r="I104" s="40" t="str">
        <f t="shared" si="11"/>
        <v/>
      </c>
      <c r="J104" s="40" t="str">
        <f t="shared" si="12"/>
        <v/>
      </c>
      <c r="K104" s="41" t="str">
        <f t="shared" si="13"/>
        <v/>
      </c>
    </row>
    <row r="105" spans="1:11" ht="18" customHeight="1">
      <c r="A105" s="54">
        <v>102</v>
      </c>
      <c r="B105" s="55"/>
      <c r="C105" s="76"/>
      <c r="D105" s="56"/>
      <c r="E105" s="39" t="str">
        <f t="shared" si="7"/>
        <v/>
      </c>
      <c r="F105" s="40" t="str">
        <f t="shared" si="8"/>
        <v/>
      </c>
      <c r="G105" s="40" t="str">
        <f t="shared" si="9"/>
        <v/>
      </c>
      <c r="H105" s="40" t="str">
        <f t="shared" si="10"/>
        <v/>
      </c>
      <c r="I105" s="40" t="str">
        <f t="shared" si="11"/>
        <v/>
      </c>
      <c r="J105" s="40" t="str">
        <f t="shared" si="12"/>
        <v/>
      </c>
      <c r="K105" s="41" t="str">
        <f t="shared" si="13"/>
        <v/>
      </c>
    </row>
    <row r="106" spans="1:11" ht="18" customHeight="1">
      <c r="A106" s="54">
        <v>104</v>
      </c>
      <c r="B106" s="55"/>
      <c r="C106" s="76"/>
      <c r="D106" s="56"/>
      <c r="E106" s="39" t="str">
        <f t="shared" si="7"/>
        <v/>
      </c>
      <c r="F106" s="40" t="str">
        <f t="shared" si="8"/>
        <v/>
      </c>
      <c r="G106" s="40" t="str">
        <f t="shared" si="9"/>
        <v/>
      </c>
      <c r="H106" s="40" t="str">
        <f t="shared" si="10"/>
        <v/>
      </c>
      <c r="I106" s="40" t="str">
        <f t="shared" si="11"/>
        <v/>
      </c>
      <c r="J106" s="40" t="str">
        <f t="shared" si="12"/>
        <v/>
      </c>
      <c r="K106" s="41" t="str">
        <f t="shared" si="13"/>
        <v/>
      </c>
    </row>
    <row r="107" spans="1:11" ht="18" customHeight="1">
      <c r="A107" s="54">
        <v>105</v>
      </c>
      <c r="B107" s="55"/>
      <c r="C107" s="76"/>
      <c r="D107" s="56"/>
      <c r="E107" s="39" t="str">
        <f t="shared" ref="E107:E131" si="14">IF(AND(B107 = Prof1,D107 &lt;&gt; 0),C107*D107/1,"")</f>
        <v/>
      </c>
      <c r="F107" s="40" t="str">
        <f t="shared" ref="F107:F131" si="15">IF(AND(B107 = Prof2,D107 &lt;&gt; 0),C107*D107/1,"")</f>
        <v/>
      </c>
      <c r="G107" s="40" t="str">
        <f t="shared" ref="G107:G131" si="16">IF(AND(B107 = Prof3,D107 &lt;&gt; 0),C107*D107/1,"")</f>
        <v/>
      </c>
      <c r="H107" s="40" t="str">
        <f t="shared" ref="H107:H131" si="17">IF(AND(B107 = Prof4,D107 &lt;&gt; 0),C107*D107/1,"")</f>
        <v/>
      </c>
      <c r="I107" s="40" t="str">
        <f t="shared" ref="I107:I131" si="18">IF(AND(B107 = Prof5,D107 &lt;&gt; 0),C107*D107/1,"")</f>
        <v/>
      </c>
      <c r="J107" s="40" t="str">
        <f t="shared" ref="J107:J131" si="19">IF(AND(B107 = Prof6,D107 &lt;&gt; 0),C107*D107/1,"")</f>
        <v/>
      </c>
      <c r="K107" s="41" t="str">
        <f t="shared" ref="K107:K131" si="20">IF(AND(B107 = Prof8,D107 &lt;&gt; 0),C107*D107/1,"")</f>
        <v/>
      </c>
    </row>
    <row r="108" spans="1:11" ht="18" customHeight="1">
      <c r="A108" s="54">
        <v>106</v>
      </c>
      <c r="B108" s="55"/>
      <c r="C108" s="76"/>
      <c r="D108" s="56"/>
      <c r="E108" s="39" t="str">
        <f t="shared" si="14"/>
        <v/>
      </c>
      <c r="F108" s="40" t="str">
        <f t="shared" si="15"/>
        <v/>
      </c>
      <c r="G108" s="40" t="str">
        <f t="shared" si="16"/>
        <v/>
      </c>
      <c r="H108" s="40" t="str">
        <f t="shared" si="17"/>
        <v/>
      </c>
      <c r="I108" s="40" t="str">
        <f t="shared" si="18"/>
        <v/>
      </c>
      <c r="J108" s="40" t="str">
        <f t="shared" si="19"/>
        <v/>
      </c>
      <c r="K108" s="41" t="str">
        <f t="shared" si="20"/>
        <v/>
      </c>
    </row>
    <row r="109" spans="1:11" ht="18" customHeight="1">
      <c r="A109" s="54">
        <v>107</v>
      </c>
      <c r="B109" s="55"/>
      <c r="C109" s="76"/>
      <c r="D109" s="56"/>
      <c r="E109" s="39" t="str">
        <f t="shared" si="14"/>
        <v/>
      </c>
      <c r="F109" s="40" t="str">
        <f t="shared" si="15"/>
        <v/>
      </c>
      <c r="G109" s="40" t="str">
        <f t="shared" si="16"/>
        <v/>
      </c>
      <c r="H109" s="40" t="str">
        <f t="shared" si="17"/>
        <v/>
      </c>
      <c r="I109" s="40" t="str">
        <f t="shared" si="18"/>
        <v/>
      </c>
      <c r="J109" s="40" t="str">
        <f t="shared" si="19"/>
        <v/>
      </c>
      <c r="K109" s="41" t="str">
        <f t="shared" si="20"/>
        <v/>
      </c>
    </row>
    <row r="110" spans="1:11" ht="18" customHeight="1">
      <c r="A110" s="54">
        <v>108</v>
      </c>
      <c r="B110" s="55"/>
      <c r="C110" s="76"/>
      <c r="D110" s="56"/>
      <c r="E110" s="39" t="str">
        <f t="shared" si="14"/>
        <v/>
      </c>
      <c r="F110" s="40" t="str">
        <f t="shared" si="15"/>
        <v/>
      </c>
      <c r="G110" s="40" t="str">
        <f t="shared" si="16"/>
        <v/>
      </c>
      <c r="H110" s="40" t="str">
        <f t="shared" si="17"/>
        <v/>
      </c>
      <c r="I110" s="40" t="str">
        <f t="shared" si="18"/>
        <v/>
      </c>
      <c r="J110" s="40" t="str">
        <f t="shared" si="19"/>
        <v/>
      </c>
      <c r="K110" s="41" t="str">
        <f t="shared" si="20"/>
        <v/>
      </c>
    </row>
    <row r="111" spans="1:11" ht="18" customHeight="1">
      <c r="A111" s="54">
        <v>109</v>
      </c>
      <c r="B111" s="55"/>
      <c r="C111" s="76"/>
      <c r="D111" s="56"/>
      <c r="E111" s="39" t="str">
        <f t="shared" si="14"/>
        <v/>
      </c>
      <c r="F111" s="40" t="str">
        <f t="shared" si="15"/>
        <v/>
      </c>
      <c r="G111" s="40" t="str">
        <f t="shared" si="16"/>
        <v/>
      </c>
      <c r="H111" s="40" t="str">
        <f t="shared" si="17"/>
        <v/>
      </c>
      <c r="I111" s="40" t="str">
        <f t="shared" si="18"/>
        <v/>
      </c>
      <c r="J111" s="40" t="str">
        <f t="shared" si="19"/>
        <v/>
      </c>
      <c r="K111" s="41" t="str">
        <f t="shared" si="20"/>
        <v/>
      </c>
    </row>
    <row r="112" spans="1:11" ht="18" customHeight="1">
      <c r="A112" s="54">
        <v>110</v>
      </c>
      <c r="B112" s="55"/>
      <c r="C112" s="76"/>
      <c r="D112" s="56"/>
      <c r="E112" s="39" t="str">
        <f t="shared" si="14"/>
        <v/>
      </c>
      <c r="F112" s="40" t="str">
        <f t="shared" si="15"/>
        <v/>
      </c>
      <c r="G112" s="40" t="str">
        <f t="shared" si="16"/>
        <v/>
      </c>
      <c r="H112" s="40" t="str">
        <f t="shared" si="17"/>
        <v/>
      </c>
      <c r="I112" s="40" t="str">
        <f t="shared" si="18"/>
        <v/>
      </c>
      <c r="J112" s="40" t="str">
        <f t="shared" si="19"/>
        <v/>
      </c>
      <c r="K112" s="41" t="str">
        <f t="shared" si="20"/>
        <v/>
      </c>
    </row>
    <row r="113" spans="1:11" ht="18" customHeight="1">
      <c r="A113" s="54">
        <v>111</v>
      </c>
      <c r="B113" s="55"/>
      <c r="C113" s="76"/>
      <c r="D113" s="56"/>
      <c r="E113" s="39" t="str">
        <f t="shared" si="14"/>
        <v/>
      </c>
      <c r="F113" s="40" t="str">
        <f t="shared" si="15"/>
        <v/>
      </c>
      <c r="G113" s="40" t="str">
        <f t="shared" si="16"/>
        <v/>
      </c>
      <c r="H113" s="40" t="str">
        <f t="shared" si="17"/>
        <v/>
      </c>
      <c r="I113" s="40" t="str">
        <f t="shared" si="18"/>
        <v/>
      </c>
      <c r="J113" s="40" t="str">
        <f t="shared" si="19"/>
        <v/>
      </c>
      <c r="K113" s="41" t="str">
        <f t="shared" si="20"/>
        <v/>
      </c>
    </row>
    <row r="114" spans="1:11" ht="18" customHeight="1">
      <c r="A114" s="54">
        <v>112</v>
      </c>
      <c r="B114" s="55"/>
      <c r="C114" s="76"/>
      <c r="D114" s="56"/>
      <c r="E114" s="39" t="str">
        <f t="shared" si="14"/>
        <v/>
      </c>
      <c r="F114" s="40" t="str">
        <f t="shared" si="15"/>
        <v/>
      </c>
      <c r="G114" s="40" t="str">
        <f t="shared" si="16"/>
        <v/>
      </c>
      <c r="H114" s="40" t="str">
        <f t="shared" si="17"/>
        <v/>
      </c>
      <c r="I114" s="40" t="str">
        <f t="shared" si="18"/>
        <v/>
      </c>
      <c r="J114" s="40" t="str">
        <f t="shared" si="19"/>
        <v/>
      </c>
      <c r="K114" s="41" t="str">
        <f t="shared" si="20"/>
        <v/>
      </c>
    </row>
    <row r="115" spans="1:11" ht="18" customHeight="1">
      <c r="A115" s="54">
        <v>113</v>
      </c>
      <c r="B115" s="55"/>
      <c r="C115" s="76"/>
      <c r="D115" s="56"/>
      <c r="E115" s="39" t="str">
        <f t="shared" si="14"/>
        <v/>
      </c>
      <c r="F115" s="40" t="str">
        <f t="shared" si="15"/>
        <v/>
      </c>
      <c r="G115" s="40" t="str">
        <f t="shared" si="16"/>
        <v/>
      </c>
      <c r="H115" s="40" t="str">
        <f t="shared" si="17"/>
        <v/>
      </c>
      <c r="I115" s="40" t="str">
        <f t="shared" si="18"/>
        <v/>
      </c>
      <c r="J115" s="40" t="str">
        <f t="shared" si="19"/>
        <v/>
      </c>
      <c r="K115" s="41" t="str">
        <f t="shared" si="20"/>
        <v/>
      </c>
    </row>
    <row r="116" spans="1:11" ht="18" customHeight="1">
      <c r="A116" s="54">
        <v>114</v>
      </c>
      <c r="B116" s="55"/>
      <c r="C116" s="76"/>
      <c r="D116" s="56"/>
      <c r="E116" s="39" t="str">
        <f t="shared" si="14"/>
        <v/>
      </c>
      <c r="F116" s="40" t="str">
        <f t="shared" si="15"/>
        <v/>
      </c>
      <c r="G116" s="40" t="str">
        <f t="shared" si="16"/>
        <v/>
      </c>
      <c r="H116" s="40" t="str">
        <f t="shared" si="17"/>
        <v/>
      </c>
      <c r="I116" s="40" t="str">
        <f t="shared" si="18"/>
        <v/>
      </c>
      <c r="J116" s="40" t="str">
        <f t="shared" si="19"/>
        <v/>
      </c>
      <c r="K116" s="41" t="str">
        <f t="shared" si="20"/>
        <v/>
      </c>
    </row>
    <row r="117" spans="1:11" ht="18" customHeight="1">
      <c r="A117" s="54">
        <v>115</v>
      </c>
      <c r="B117" s="55"/>
      <c r="C117" s="76"/>
      <c r="D117" s="56"/>
      <c r="E117" s="39" t="str">
        <f t="shared" si="14"/>
        <v/>
      </c>
      <c r="F117" s="40" t="str">
        <f t="shared" si="15"/>
        <v/>
      </c>
      <c r="G117" s="40" t="str">
        <f t="shared" si="16"/>
        <v/>
      </c>
      <c r="H117" s="40" t="str">
        <f t="shared" si="17"/>
        <v/>
      </c>
      <c r="I117" s="40" t="str">
        <f t="shared" si="18"/>
        <v/>
      </c>
      <c r="J117" s="40" t="str">
        <f t="shared" si="19"/>
        <v/>
      </c>
      <c r="K117" s="41" t="str">
        <f t="shared" si="20"/>
        <v/>
      </c>
    </row>
    <row r="118" spans="1:11" ht="18" customHeight="1">
      <c r="A118" s="54">
        <v>116</v>
      </c>
      <c r="B118" s="55"/>
      <c r="C118" s="76"/>
      <c r="D118" s="56"/>
      <c r="E118" s="39" t="str">
        <f t="shared" si="14"/>
        <v/>
      </c>
      <c r="F118" s="40" t="str">
        <f t="shared" si="15"/>
        <v/>
      </c>
      <c r="G118" s="40" t="str">
        <f t="shared" si="16"/>
        <v/>
      </c>
      <c r="H118" s="40" t="str">
        <f t="shared" si="17"/>
        <v/>
      </c>
      <c r="I118" s="40" t="str">
        <f t="shared" si="18"/>
        <v/>
      </c>
      <c r="J118" s="40" t="str">
        <f t="shared" si="19"/>
        <v/>
      </c>
      <c r="K118" s="41" t="str">
        <f t="shared" si="20"/>
        <v/>
      </c>
    </row>
    <row r="119" spans="1:11" ht="18" customHeight="1">
      <c r="A119" s="54">
        <v>117</v>
      </c>
      <c r="B119" s="55"/>
      <c r="C119" s="76"/>
      <c r="D119" s="56"/>
      <c r="E119" s="39" t="str">
        <f t="shared" si="14"/>
        <v/>
      </c>
      <c r="F119" s="40" t="str">
        <f t="shared" si="15"/>
        <v/>
      </c>
      <c r="G119" s="40" t="str">
        <f t="shared" si="16"/>
        <v/>
      </c>
      <c r="H119" s="40" t="str">
        <f t="shared" si="17"/>
        <v/>
      </c>
      <c r="I119" s="40" t="str">
        <f t="shared" si="18"/>
        <v/>
      </c>
      <c r="J119" s="40" t="str">
        <f t="shared" si="19"/>
        <v/>
      </c>
      <c r="K119" s="41" t="str">
        <f t="shared" si="20"/>
        <v/>
      </c>
    </row>
    <row r="120" spans="1:11" ht="18" customHeight="1">
      <c r="A120" s="54">
        <v>118</v>
      </c>
      <c r="B120" s="55"/>
      <c r="C120" s="76"/>
      <c r="D120" s="56"/>
      <c r="E120" s="39" t="str">
        <f t="shared" si="14"/>
        <v/>
      </c>
      <c r="F120" s="40" t="str">
        <f t="shared" si="15"/>
        <v/>
      </c>
      <c r="G120" s="40" t="str">
        <f t="shared" si="16"/>
        <v/>
      </c>
      <c r="H120" s="40" t="str">
        <f t="shared" si="17"/>
        <v/>
      </c>
      <c r="I120" s="40" t="str">
        <f t="shared" si="18"/>
        <v/>
      </c>
      <c r="J120" s="40" t="str">
        <f t="shared" si="19"/>
        <v/>
      </c>
      <c r="K120" s="41" t="str">
        <f t="shared" si="20"/>
        <v/>
      </c>
    </row>
    <row r="121" spans="1:11" ht="18" customHeight="1">
      <c r="A121" s="54">
        <v>119</v>
      </c>
      <c r="B121" s="55"/>
      <c r="C121" s="76"/>
      <c r="D121" s="56"/>
      <c r="E121" s="39" t="str">
        <f t="shared" si="14"/>
        <v/>
      </c>
      <c r="F121" s="40" t="str">
        <f t="shared" si="15"/>
        <v/>
      </c>
      <c r="G121" s="40" t="str">
        <f t="shared" si="16"/>
        <v/>
      </c>
      <c r="H121" s="40" t="str">
        <f t="shared" si="17"/>
        <v/>
      </c>
      <c r="I121" s="40" t="str">
        <f t="shared" si="18"/>
        <v/>
      </c>
      <c r="J121" s="40" t="str">
        <f t="shared" si="19"/>
        <v/>
      </c>
      <c r="K121" s="41" t="str">
        <f t="shared" si="20"/>
        <v/>
      </c>
    </row>
    <row r="122" spans="1:11" ht="18" customHeight="1">
      <c r="A122" s="54">
        <v>121</v>
      </c>
      <c r="B122" s="55"/>
      <c r="C122" s="76"/>
      <c r="D122" s="56"/>
      <c r="E122" s="39" t="str">
        <f t="shared" si="14"/>
        <v/>
      </c>
      <c r="F122" s="40" t="str">
        <f t="shared" si="15"/>
        <v/>
      </c>
      <c r="G122" s="40" t="str">
        <f t="shared" si="16"/>
        <v/>
      </c>
      <c r="H122" s="40" t="str">
        <f t="shared" si="17"/>
        <v/>
      </c>
      <c r="I122" s="40" t="str">
        <f t="shared" si="18"/>
        <v/>
      </c>
      <c r="J122" s="40" t="str">
        <f t="shared" si="19"/>
        <v/>
      </c>
      <c r="K122" s="41" t="str">
        <f t="shared" si="20"/>
        <v/>
      </c>
    </row>
    <row r="123" spans="1:11" ht="18" customHeight="1">
      <c r="A123" s="54">
        <v>122</v>
      </c>
      <c r="B123" s="55"/>
      <c r="C123" s="76"/>
      <c r="D123" s="56"/>
      <c r="E123" s="39" t="str">
        <f t="shared" si="14"/>
        <v/>
      </c>
      <c r="F123" s="40" t="str">
        <f t="shared" si="15"/>
        <v/>
      </c>
      <c r="G123" s="40" t="str">
        <f t="shared" si="16"/>
        <v/>
      </c>
      <c r="H123" s="40" t="str">
        <f t="shared" si="17"/>
        <v/>
      </c>
      <c r="I123" s="40" t="str">
        <f t="shared" si="18"/>
        <v/>
      </c>
      <c r="J123" s="40" t="str">
        <f t="shared" si="19"/>
        <v/>
      </c>
      <c r="K123" s="41" t="str">
        <f t="shared" si="20"/>
        <v/>
      </c>
    </row>
    <row r="124" spans="1:11" ht="18" customHeight="1">
      <c r="A124" s="54">
        <v>123</v>
      </c>
      <c r="B124" s="55"/>
      <c r="C124" s="76"/>
      <c r="D124" s="56"/>
      <c r="E124" s="39" t="str">
        <f t="shared" si="14"/>
        <v/>
      </c>
      <c r="F124" s="40" t="str">
        <f t="shared" si="15"/>
        <v/>
      </c>
      <c r="G124" s="40" t="str">
        <f t="shared" si="16"/>
        <v/>
      </c>
      <c r="H124" s="40" t="str">
        <f t="shared" si="17"/>
        <v/>
      </c>
      <c r="I124" s="40" t="str">
        <f t="shared" si="18"/>
        <v/>
      </c>
      <c r="J124" s="40" t="str">
        <f t="shared" si="19"/>
        <v/>
      </c>
      <c r="K124" s="41" t="str">
        <f t="shared" si="20"/>
        <v/>
      </c>
    </row>
    <row r="125" spans="1:11" ht="18" customHeight="1">
      <c r="A125" s="54">
        <v>124</v>
      </c>
      <c r="B125" s="55"/>
      <c r="C125" s="76"/>
      <c r="D125" s="56"/>
      <c r="E125" s="39" t="str">
        <f t="shared" si="14"/>
        <v/>
      </c>
      <c r="F125" s="40" t="str">
        <f t="shared" si="15"/>
        <v/>
      </c>
      <c r="G125" s="40" t="str">
        <f t="shared" si="16"/>
        <v/>
      </c>
      <c r="H125" s="40" t="str">
        <f t="shared" si="17"/>
        <v/>
      </c>
      <c r="I125" s="40" t="str">
        <f t="shared" si="18"/>
        <v/>
      </c>
      <c r="J125" s="40" t="str">
        <f t="shared" si="19"/>
        <v/>
      </c>
      <c r="K125" s="41" t="str">
        <f t="shared" si="20"/>
        <v/>
      </c>
    </row>
    <row r="126" spans="1:11" ht="18" customHeight="1">
      <c r="A126" s="54">
        <v>126</v>
      </c>
      <c r="B126" s="55"/>
      <c r="C126" s="76"/>
      <c r="D126" s="56"/>
      <c r="E126" s="39" t="str">
        <f t="shared" si="14"/>
        <v/>
      </c>
      <c r="F126" s="40" t="str">
        <f t="shared" si="15"/>
        <v/>
      </c>
      <c r="G126" s="40" t="str">
        <f t="shared" si="16"/>
        <v/>
      </c>
      <c r="H126" s="40" t="str">
        <f t="shared" si="17"/>
        <v/>
      </c>
      <c r="I126" s="40" t="str">
        <f t="shared" si="18"/>
        <v/>
      </c>
      <c r="J126" s="40" t="str">
        <f t="shared" si="19"/>
        <v/>
      </c>
      <c r="K126" s="41" t="str">
        <f t="shared" si="20"/>
        <v/>
      </c>
    </row>
    <row r="127" spans="1:11" ht="18" customHeight="1">
      <c r="A127" s="54">
        <v>128</v>
      </c>
      <c r="B127" s="55"/>
      <c r="C127" s="76"/>
      <c r="D127" s="56"/>
      <c r="E127" s="39" t="str">
        <f t="shared" si="14"/>
        <v/>
      </c>
      <c r="F127" s="40" t="str">
        <f t="shared" si="15"/>
        <v/>
      </c>
      <c r="G127" s="40" t="str">
        <f t="shared" si="16"/>
        <v/>
      </c>
      <c r="H127" s="40" t="str">
        <f t="shared" si="17"/>
        <v/>
      </c>
      <c r="I127" s="40" t="str">
        <f t="shared" si="18"/>
        <v/>
      </c>
      <c r="J127" s="40" t="str">
        <f t="shared" si="19"/>
        <v/>
      </c>
      <c r="K127" s="41" t="str">
        <f t="shared" si="20"/>
        <v/>
      </c>
    </row>
    <row r="128" spans="1:11" ht="18" customHeight="1">
      <c r="A128" s="54">
        <v>129</v>
      </c>
      <c r="B128" s="55"/>
      <c r="C128" s="76"/>
      <c r="D128" s="56"/>
      <c r="E128" s="39" t="str">
        <f t="shared" si="14"/>
        <v/>
      </c>
      <c r="F128" s="40" t="str">
        <f t="shared" si="15"/>
        <v/>
      </c>
      <c r="G128" s="40" t="str">
        <f t="shared" si="16"/>
        <v/>
      </c>
      <c r="H128" s="40" t="str">
        <f t="shared" si="17"/>
        <v/>
      </c>
      <c r="I128" s="40" t="str">
        <f t="shared" si="18"/>
        <v/>
      </c>
      <c r="J128" s="40" t="str">
        <f t="shared" si="19"/>
        <v/>
      </c>
      <c r="K128" s="41" t="str">
        <f t="shared" si="20"/>
        <v/>
      </c>
    </row>
    <row r="129" spans="1:11" ht="18" customHeight="1">
      <c r="A129" s="54">
        <v>130</v>
      </c>
      <c r="B129" s="55"/>
      <c r="C129" s="76"/>
      <c r="D129" s="56"/>
      <c r="E129" s="39" t="str">
        <f t="shared" si="14"/>
        <v/>
      </c>
      <c r="F129" s="40" t="str">
        <f t="shared" si="15"/>
        <v/>
      </c>
      <c r="G129" s="40" t="str">
        <f t="shared" si="16"/>
        <v/>
      </c>
      <c r="H129" s="40" t="str">
        <f t="shared" si="17"/>
        <v/>
      </c>
      <c r="I129" s="40" t="str">
        <f t="shared" si="18"/>
        <v/>
      </c>
      <c r="J129" s="40" t="str">
        <f t="shared" si="19"/>
        <v/>
      </c>
      <c r="K129" s="41" t="str">
        <f t="shared" si="20"/>
        <v/>
      </c>
    </row>
    <row r="130" spans="1:11" ht="18" customHeight="1">
      <c r="A130" s="54">
        <v>131</v>
      </c>
      <c r="B130" s="55"/>
      <c r="C130" s="76"/>
      <c r="D130" s="56"/>
      <c r="E130" s="39" t="str">
        <f t="shared" si="14"/>
        <v/>
      </c>
      <c r="F130" s="40" t="str">
        <f t="shared" si="15"/>
        <v/>
      </c>
      <c r="G130" s="40" t="str">
        <f t="shared" si="16"/>
        <v/>
      </c>
      <c r="H130" s="40" t="str">
        <f t="shared" si="17"/>
        <v/>
      </c>
      <c r="I130" s="40" t="str">
        <f t="shared" si="18"/>
        <v/>
      </c>
      <c r="J130" s="40" t="str">
        <f t="shared" si="19"/>
        <v/>
      </c>
      <c r="K130" s="41" t="str">
        <f t="shared" si="20"/>
        <v/>
      </c>
    </row>
    <row r="131" spans="1:11" ht="18" customHeight="1" thickBot="1">
      <c r="A131" s="54">
        <v>132</v>
      </c>
      <c r="B131" s="55"/>
      <c r="C131" s="76"/>
      <c r="D131" s="56"/>
      <c r="E131" s="39" t="str">
        <f t="shared" si="14"/>
        <v/>
      </c>
      <c r="F131" s="40" t="str">
        <f t="shared" si="15"/>
        <v/>
      </c>
      <c r="G131" s="40" t="str">
        <f t="shared" si="16"/>
        <v/>
      </c>
      <c r="H131" s="40" t="str">
        <f t="shared" si="17"/>
        <v/>
      </c>
      <c r="I131" s="40" t="str">
        <f t="shared" si="18"/>
        <v/>
      </c>
      <c r="J131" s="40" t="str">
        <f t="shared" si="19"/>
        <v/>
      </c>
      <c r="K131" s="41" t="str">
        <f t="shared" si="20"/>
        <v/>
      </c>
    </row>
    <row r="132" spans="1:11" ht="18" customHeight="1">
      <c r="A132" s="60" t="s">
        <v>49</v>
      </c>
      <c r="B132" s="61"/>
      <c r="C132" s="78"/>
      <c r="D132" s="68" t="s">
        <v>51</v>
      </c>
      <c r="E132" s="42" t="str">
        <f t="shared" ref="E132:K132" si="21">IF(E3&lt;&gt;"",SUM(E4:E131),"")</f>
        <v/>
      </c>
      <c r="F132" s="43">
        <f t="shared" si="21"/>
        <v>0</v>
      </c>
      <c r="G132" s="43" t="str">
        <f t="shared" si="21"/>
        <v/>
      </c>
      <c r="H132" s="43" t="str">
        <f t="shared" si="21"/>
        <v/>
      </c>
      <c r="I132" s="43" t="str">
        <f t="shared" si="21"/>
        <v/>
      </c>
      <c r="J132" s="43" t="str">
        <f t="shared" si="21"/>
        <v/>
      </c>
      <c r="K132" s="44" t="str">
        <f t="shared" si="21"/>
        <v/>
      </c>
    </row>
    <row r="133" spans="1:11" ht="18" customHeight="1">
      <c r="A133" s="62" t="s">
        <v>50</v>
      </c>
      <c r="B133" s="63"/>
      <c r="C133" s="79"/>
      <c r="D133" s="83" t="s">
        <v>52</v>
      </c>
      <c r="E133" s="45" t="str">
        <f t="shared" ref="E133:K133" si="22">IF(E3&lt;&gt;"",VLOOKUP(E3,Vzorce,2,FALSE),"")</f>
        <v/>
      </c>
      <c r="F133" s="46">
        <f t="shared" si="22"/>
        <v>4.4400000000000004</v>
      </c>
      <c r="G133" s="46" t="str">
        <f t="shared" si="22"/>
        <v/>
      </c>
      <c r="H133" s="46" t="str">
        <f t="shared" si="22"/>
        <v/>
      </c>
      <c r="I133" s="46" t="str">
        <f t="shared" si="22"/>
        <v/>
      </c>
      <c r="J133" s="46" t="str">
        <f t="shared" si="22"/>
        <v/>
      </c>
      <c r="K133" s="47" t="str">
        <f t="shared" si="22"/>
        <v/>
      </c>
    </row>
    <row r="134" spans="1:11" ht="18" customHeight="1" thickBot="1">
      <c r="A134" s="64" t="s">
        <v>58</v>
      </c>
      <c r="B134" s="65"/>
      <c r="C134" s="80"/>
      <c r="D134" s="69" t="s">
        <v>53</v>
      </c>
      <c r="E134" s="48" t="str">
        <f t="shared" ref="E134:K134" si="23">IF(E3&lt;&gt;"",E132*E133,"")</f>
        <v/>
      </c>
      <c r="F134" s="49">
        <f t="shared" si="23"/>
        <v>0</v>
      </c>
      <c r="G134" s="49" t="str">
        <f t="shared" si="23"/>
        <v/>
      </c>
      <c r="H134" s="49" t="str">
        <f t="shared" si="23"/>
        <v/>
      </c>
      <c r="I134" s="49" t="str">
        <f t="shared" si="23"/>
        <v/>
      </c>
      <c r="J134" s="49" t="str">
        <f t="shared" si="23"/>
        <v/>
      </c>
      <c r="K134" s="50" t="str">
        <f t="shared" si="23"/>
        <v/>
      </c>
    </row>
    <row r="135" spans="1:11" ht="18" customHeight="1" thickBot="1">
      <c r="A135" s="66" t="s">
        <v>59</v>
      </c>
      <c r="B135" s="67"/>
      <c r="C135" s="81"/>
      <c r="D135" s="70" t="s">
        <v>53</v>
      </c>
      <c r="E135" s="71">
        <f>SUM(E134:K134)</f>
        <v>0</v>
      </c>
      <c r="F135" s="33"/>
      <c r="G135" s="33"/>
      <c r="H135" s="32"/>
      <c r="I135" s="34"/>
      <c r="J135" s="33"/>
      <c r="K135" s="35"/>
    </row>
    <row r="136" spans="1:11" ht="15.75">
      <c r="B136" s="19"/>
    </row>
  </sheetData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8"/>
  <sheetViews>
    <sheetView topLeftCell="A25" workbookViewId="0">
      <selection activeCell="C61" sqref="C61"/>
    </sheetView>
  </sheetViews>
  <sheetFormatPr defaultRowHeight="12.75"/>
  <cols>
    <col min="1" max="1" width="9.85546875" style="2" customWidth="1"/>
    <col min="2" max="2" width="20.7109375" style="2" customWidth="1"/>
  </cols>
  <sheetData>
    <row r="1" spans="1:2">
      <c r="A1" s="1"/>
      <c r="B1" s="2" t="s">
        <v>6</v>
      </c>
    </row>
    <row r="2" spans="1:2" ht="13.5" thickBot="1">
      <c r="A2" s="10" t="s">
        <v>7</v>
      </c>
    </row>
    <row r="3" spans="1:2" ht="13.5" thickBot="1">
      <c r="A3" s="4" t="s">
        <v>8</v>
      </c>
      <c r="B3" s="3" t="s">
        <v>9</v>
      </c>
    </row>
    <row r="4" spans="1:2">
      <c r="A4" s="7" t="s">
        <v>15</v>
      </c>
      <c r="B4" s="5">
        <v>0.222</v>
      </c>
    </row>
    <row r="5" spans="1:2">
      <c r="A5" s="7" t="s">
        <v>16</v>
      </c>
      <c r="B5" s="5">
        <v>0.39500000000000002</v>
      </c>
    </row>
    <row r="6" spans="1:2">
      <c r="A6" s="7" t="s">
        <v>17</v>
      </c>
      <c r="B6" s="5">
        <v>0.61699999999999999</v>
      </c>
    </row>
    <row r="7" spans="1:2">
      <c r="A7" s="7" t="s">
        <v>18</v>
      </c>
      <c r="B7" s="5">
        <v>0.88800000000000001</v>
      </c>
    </row>
    <row r="8" spans="1:2">
      <c r="A8" s="7" t="s">
        <v>19</v>
      </c>
      <c r="B8" s="5">
        <v>1.208</v>
      </c>
    </row>
    <row r="9" spans="1:2">
      <c r="A9" s="7" t="s">
        <v>20</v>
      </c>
      <c r="B9" s="5">
        <v>1.5780000000000001</v>
      </c>
    </row>
    <row r="10" spans="1:2">
      <c r="A10" s="7" t="s">
        <v>21</v>
      </c>
      <c r="B10" s="5">
        <v>1.998</v>
      </c>
    </row>
    <row r="11" spans="1:2">
      <c r="A11" s="7" t="s">
        <v>22</v>
      </c>
      <c r="B11" s="5">
        <v>2.4660000000000002</v>
      </c>
    </row>
    <row r="12" spans="1:2">
      <c r="A12" s="7" t="s">
        <v>23</v>
      </c>
      <c r="B12" s="5">
        <v>2.984</v>
      </c>
    </row>
    <row r="13" spans="1:2">
      <c r="A13" s="7" t="s">
        <v>39</v>
      </c>
      <c r="B13" s="5">
        <v>3.8530000000000002</v>
      </c>
    </row>
    <row r="14" spans="1:2">
      <c r="A14" s="7" t="s">
        <v>40</v>
      </c>
      <c r="B14" s="5">
        <v>4.8339999999999996</v>
      </c>
    </row>
    <row r="15" spans="1:2">
      <c r="A15" s="7" t="s">
        <v>41</v>
      </c>
      <c r="B15" s="5">
        <v>6.3129999999999997</v>
      </c>
    </row>
    <row r="16" spans="1:2">
      <c r="A16" s="7" t="s">
        <v>24</v>
      </c>
      <c r="B16" s="5">
        <v>0.39500000000000002</v>
      </c>
    </row>
    <row r="17" spans="1:2">
      <c r="A17" s="7" t="s">
        <v>25</v>
      </c>
      <c r="B17" s="5">
        <v>0.61699999999999999</v>
      </c>
    </row>
    <row r="18" spans="1:2">
      <c r="A18" s="7" t="s">
        <v>26</v>
      </c>
      <c r="B18" s="5">
        <v>0.88800000000000001</v>
      </c>
    </row>
    <row r="19" spans="1:2">
      <c r="A19" s="7" t="s">
        <v>27</v>
      </c>
      <c r="B19" s="5">
        <v>1.208</v>
      </c>
    </row>
    <row r="20" spans="1:2">
      <c r="A20" s="7" t="s">
        <v>28</v>
      </c>
      <c r="B20" s="5">
        <v>1.5780000000000001</v>
      </c>
    </row>
    <row r="21" spans="1:2">
      <c r="A21" s="7" t="s">
        <v>29</v>
      </c>
      <c r="B21" s="5">
        <v>1.998</v>
      </c>
    </row>
    <row r="22" spans="1:2">
      <c r="A22" s="7" t="s">
        <v>30</v>
      </c>
      <c r="B22" s="5">
        <v>2.4660000000000002</v>
      </c>
    </row>
    <row r="23" spans="1:2">
      <c r="A23" s="7" t="s">
        <v>31</v>
      </c>
      <c r="B23" s="5">
        <v>2.984</v>
      </c>
    </row>
    <row r="24" spans="1:2">
      <c r="A24" s="7" t="s">
        <v>45</v>
      </c>
      <c r="B24" s="5">
        <v>3.8530000000000002</v>
      </c>
    </row>
    <row r="25" spans="1:2">
      <c r="A25" s="7" t="s">
        <v>46</v>
      </c>
      <c r="B25" s="5">
        <v>4.8339999999999996</v>
      </c>
    </row>
    <row r="26" spans="1:2">
      <c r="A26" s="7" t="s">
        <v>47</v>
      </c>
      <c r="B26" s="5">
        <v>6.3129999999999997</v>
      </c>
    </row>
    <row r="27" spans="1:2">
      <c r="A27" s="7" t="s">
        <v>36</v>
      </c>
      <c r="B27" s="5">
        <v>3.14</v>
      </c>
    </row>
    <row r="28" spans="1:2">
      <c r="A28" s="7" t="s">
        <v>35</v>
      </c>
      <c r="B28" s="5">
        <v>2.1</v>
      </c>
    </row>
    <row r="29" spans="1:2">
      <c r="A29" s="7" t="s">
        <v>38</v>
      </c>
      <c r="B29" s="5">
        <v>4.4400000000000004</v>
      </c>
    </row>
    <row r="30" spans="1:2">
      <c r="A30" s="7" t="s">
        <v>37</v>
      </c>
      <c r="B30" s="5">
        <v>3.03</v>
      </c>
    </row>
    <row r="31" spans="1:2">
      <c r="A31" s="8" t="s">
        <v>34</v>
      </c>
      <c r="B31" s="5">
        <v>7.9</v>
      </c>
    </row>
    <row r="32" spans="1:2">
      <c r="A32" s="8" t="s">
        <v>33</v>
      </c>
      <c r="B32" s="5">
        <v>5.2670000000000003</v>
      </c>
    </row>
    <row r="33" spans="1:2">
      <c r="A33" s="7" t="s">
        <v>10</v>
      </c>
      <c r="B33" s="5">
        <v>0.222</v>
      </c>
    </row>
    <row r="34" spans="1:2">
      <c r="A34" s="7" t="s">
        <v>2</v>
      </c>
      <c r="B34" s="5">
        <v>0.39500000000000002</v>
      </c>
    </row>
    <row r="35" spans="1:2">
      <c r="A35" s="7" t="s">
        <v>3</v>
      </c>
      <c r="B35" s="5">
        <v>0.61699999999999999</v>
      </c>
    </row>
    <row r="36" spans="1:2">
      <c r="A36" s="7" t="s">
        <v>4</v>
      </c>
      <c r="B36" s="5">
        <v>0.88800000000000001</v>
      </c>
    </row>
    <row r="37" spans="1:2">
      <c r="A37" s="7" t="s">
        <v>11</v>
      </c>
      <c r="B37" s="5">
        <v>1.208</v>
      </c>
    </row>
    <row r="38" spans="1:2">
      <c r="A38" s="7" t="s">
        <v>5</v>
      </c>
      <c r="B38" s="5">
        <v>1.5780000000000001</v>
      </c>
    </row>
    <row r="39" spans="1:2">
      <c r="A39" s="7" t="s">
        <v>12</v>
      </c>
      <c r="B39" s="5">
        <v>1.998</v>
      </c>
    </row>
    <row r="40" spans="1:2">
      <c r="A40" s="7" t="s">
        <v>13</v>
      </c>
      <c r="B40" s="5">
        <v>2.4660000000000002</v>
      </c>
    </row>
    <row r="41" spans="1:2">
      <c r="A41" s="7" t="s">
        <v>14</v>
      </c>
      <c r="B41" s="5">
        <v>2.984</v>
      </c>
    </row>
    <row r="42" spans="1:2">
      <c r="A42" s="7" t="s">
        <v>42</v>
      </c>
      <c r="B42" s="5">
        <v>3.8530000000000002</v>
      </c>
    </row>
    <row r="43" spans="1:2">
      <c r="A43" s="7" t="s">
        <v>43</v>
      </c>
      <c r="B43" s="5">
        <v>4.8339999999999996</v>
      </c>
    </row>
    <row r="44" spans="1:2">
      <c r="A44" s="7" t="s">
        <v>44</v>
      </c>
      <c r="B44" s="5">
        <v>6.3129999999999997</v>
      </c>
    </row>
    <row r="45" spans="1:2">
      <c r="A45" s="7" t="s">
        <v>61</v>
      </c>
      <c r="B45" s="5">
        <v>10.050000000000001</v>
      </c>
    </row>
    <row r="46" spans="1:2">
      <c r="A46" s="8" t="s">
        <v>64</v>
      </c>
      <c r="B46" s="5">
        <v>0.39500000000000002</v>
      </c>
    </row>
    <row r="47" spans="1:2">
      <c r="A47" s="8" t="s">
        <v>65</v>
      </c>
      <c r="B47" s="5">
        <v>0.61699999999999999</v>
      </c>
    </row>
    <row r="48" spans="1:2">
      <c r="A48" s="8" t="s">
        <v>63</v>
      </c>
      <c r="B48" s="5">
        <v>0.88800000000000001</v>
      </c>
    </row>
    <row r="49" spans="1:2">
      <c r="A49" s="8" t="s">
        <v>62</v>
      </c>
      <c r="B49" s="5">
        <v>1.5780000000000001</v>
      </c>
    </row>
    <row r="50" spans="1:2">
      <c r="A50" s="8" t="s">
        <v>66</v>
      </c>
      <c r="B50" s="5">
        <v>2.444</v>
      </c>
    </row>
    <row r="51" spans="1:2">
      <c r="A51" s="8" t="s">
        <v>67</v>
      </c>
      <c r="B51" s="5">
        <v>2.984</v>
      </c>
    </row>
    <row r="52" spans="1:2">
      <c r="A52" s="8"/>
      <c r="B52" s="5"/>
    </row>
    <row r="53" spans="1:2">
      <c r="A53" s="8"/>
      <c r="B53" s="5"/>
    </row>
    <row r="54" spans="1:2">
      <c r="A54" s="8"/>
      <c r="B54" s="5"/>
    </row>
    <row r="55" spans="1:2">
      <c r="A55" s="8"/>
      <c r="B55" s="5"/>
    </row>
    <row r="56" spans="1:2">
      <c r="A56" s="8"/>
      <c r="B56" s="5"/>
    </row>
    <row r="57" spans="1:2" ht="13.5" thickBot="1">
      <c r="A57" s="9"/>
      <c r="B57" s="6"/>
    </row>
    <row r="58" spans="1:2">
      <c r="A58" s="10" t="s">
        <v>32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22</vt:i4>
      </vt:variant>
    </vt:vector>
  </HeadingPairs>
  <TitlesOfParts>
    <vt:vector size="26" baseType="lpstr">
      <vt:lpstr>1xA4</vt:lpstr>
      <vt:lpstr>2xA4</vt:lpstr>
      <vt:lpstr>3xA4</vt:lpstr>
      <vt:lpstr>Profily</vt:lpstr>
      <vt:lpstr>'2xA4'!Prof1</vt:lpstr>
      <vt:lpstr>'3xA4'!Prof1</vt:lpstr>
      <vt:lpstr>Prof1</vt:lpstr>
      <vt:lpstr>'2xA4'!Prof2</vt:lpstr>
      <vt:lpstr>'3xA4'!Prof2</vt:lpstr>
      <vt:lpstr>Prof2</vt:lpstr>
      <vt:lpstr>'2xA4'!Prof3</vt:lpstr>
      <vt:lpstr>'3xA4'!Prof3</vt:lpstr>
      <vt:lpstr>Prof3</vt:lpstr>
      <vt:lpstr>'2xA4'!Prof4</vt:lpstr>
      <vt:lpstr>'3xA4'!Prof4</vt:lpstr>
      <vt:lpstr>Prof4</vt:lpstr>
      <vt:lpstr>'2xA4'!Prof5</vt:lpstr>
      <vt:lpstr>'3xA4'!Prof5</vt:lpstr>
      <vt:lpstr>Prof5</vt:lpstr>
      <vt:lpstr>'2xA4'!Prof6</vt:lpstr>
      <vt:lpstr>'3xA4'!Prof6</vt:lpstr>
      <vt:lpstr>Prof6</vt:lpstr>
      <vt:lpstr>'2xA4'!Prof8</vt:lpstr>
      <vt:lpstr>'3xA4'!Prof8</vt:lpstr>
      <vt:lpstr>Prof8</vt:lpstr>
      <vt:lpstr>Vzorce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Gisa Praha</dc:creator>
  <cp:lastModifiedBy>Adamiecová</cp:lastModifiedBy>
  <cp:lastPrinted>2017-10-20T09:27:57Z</cp:lastPrinted>
  <dcterms:created xsi:type="dcterms:W3CDTF">2000-01-20T07:46:31Z</dcterms:created>
  <dcterms:modified xsi:type="dcterms:W3CDTF">2017-10-20T09:31:28Z</dcterms:modified>
</cp:coreProperties>
</file>